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<sst xmlns="http://schemas.openxmlformats.org/spreadsheetml/2006/main" count="395" uniqueCount="207">
  <si>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</si>
  <si>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</si>
  <si>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</si>
  <si>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</si>
  <si>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</si>
  <si>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</si>
  <si>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</si>
  <si>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</si>
  <si>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</si>
  <si>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</si>
  <si>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</si>
  <si>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</si>
  <si>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</si>
  <si>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</si>
  <si>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</si>
  <si>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</si>
  <si>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</si>
  <si>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</si>
  <si>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</si>
  <si>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</si>
  <si>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</si>
  <si>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</si>
  <si>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</si>
  <si>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</si>
  <si>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</si>
  <si>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</si>
  <si>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</si>
  <si>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</si>
  <si>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</si>
  <si>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</si>
  <si>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</si>
  <si>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</si>
  <si>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</si>
  <si>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</si>
  <si>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</si>
  <si>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</si>
  <si>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</si>
  <si>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</si>
  <si>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</si>
  <si>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</si>
  <si>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</si>
  <si>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</si>
  <si>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</si>
  <si>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</si>
  <si>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</si>
  <si>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</si>
  <si>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</si>
  <si>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</si>
  <si>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</si>
  <si>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</si>
  <si>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</si>
  <si>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</si>
  <si>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</si>
  <si>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</si>
  <si>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</si>
  <si>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</si>
  <si>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</si>
  <si>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</si>
  <si>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</si>
  <si>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</si>
  <si>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</si>
  <si>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</si>
  <si>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</si>
  <si>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</si>
  <si>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</si>
  <si>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</si>
  <si>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</si>
  <si>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</si>
  <si>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</si>
  <si>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</si>
  <si>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DN200雨水连接管:8m,覆土0.7m</t>
  </si>
  <si>
    <t>46Y32</t>
  </si>
  <si>
    <t>46Y33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</si>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</sst>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0_ "/>
    <numFmt numFmtId="178" formatCode="0_ "/>
    <numFmt numFmtId="179" formatCode="0.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M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IF(G3=0,0,IF((MAX(AL3,AM3)+AJ3)&gt;6,"顶管",IF((MAX(AL3,AM3)+AJ3)&gt;5,"D",IF((MAX(AL3,AM3)+AJ3)&gt;4,"C",IF((MAX(AL3,AM3)+AJ3)&gt;3,"B",IF((MAX(AL3,AM3)+AJ3)&gt;1.5,"A","无"))))))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>IF(G4=0,0,IF((MAX(AL4,AM4)+AJ4)&gt;6,"顶管",IF((MAX(AL4,AM4)+AJ4)&gt;5,"D",IF((MAX(AL4,AM4)+AJ4)&gt;4,"C",IF((MAX(AL4,AM4)+AJ4)&gt;3,"B",IF((MAX(AL4,AM4)+AJ4)&gt;1.5,"A","无"))))))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4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5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6">X4-Z4</f>
        <v>0</v>
      </c>
      <c r="AF4" s="142">
        <f t="shared" ref="AF4:AF67" si="7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8">IF(G4=0,0,IF(W4=0,X4-Y4+AH4+AI4,W4-Y4+AH4+AI4))</f>
        <v>0</v>
      </c>
      <c r="AM4" s="142">
        <f t="shared" ref="AM4:AM67" si="9">IF(G4=0,0,IF(AA4=0,AB4-AC4+AH4+AI4,AA4-AC4+AH4+AI4))</f>
        <v>0</v>
      </c>
      <c r="AN4" s="142">
        <f t="shared" ref="AN4:AN67" si="10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1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2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3">IF(O4=1,(AQ4+AR4)*(AN4-P4)/AN4,AQ4+AR4)</f>
        <v>0</v>
      </c>
      <c r="BO4" s="128">
        <f t="shared" ref="BO4:BO67" si="14">P4*G4*AO4</f>
        <v>0</v>
      </c>
      <c r="BP4" s="120"/>
      <c r="BQ4" s="56">
        <f t="shared" ref="BQ4:BQ67" si="15">BP4/0.35*(AN4+2+AJ4)</f>
        <v>0</v>
      </c>
      <c r="BR4" s="52">
        <f t="shared" ref="BR4:BR67" si="16">IF(OR(S4="a",S4="E",S4="无"),BN4,0)</f>
        <v>0</v>
      </c>
      <c r="BS4" s="52">
        <f t="shared" ref="BS4:BS67" si="17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8">(MAX(AL4,AM4)+AJ4)*2+AO4*0.5</f>
        <v>0</v>
      </c>
      <c r="BV4" s="52">
        <f t="shared" ref="BV4:BV67" si="19">MAX(AL4,AM4)+AJ4+AO4*0.5</f>
        <v>0</v>
      </c>
      <c r="BW4" s="32">
        <f t="shared" ref="BW4:BW67" si="20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>IF(G5=0,0,IF((MAX(AL5,AM5)+AJ5)&gt;6,"顶管",IF((MAX(AL5,AM5)+AJ5)&gt;5,"D",IF((MAX(AL5,AM5)+AJ5)&gt;4,"C",IF((MAX(AL5,AM5)+AJ5)&gt;3,"B",IF((MAX(AL5,AM5)+AJ5)&gt;1.5,"A","无"))))))</f>
        <v>0</v>
      </c>
      <c r="T5" s="118">
        <f t="shared" ref="T5:T68" si="21">IF(G5=0,0,IF(OR(AE5&lt;0.5,AF5&lt;0.5),"Y",0))</f>
        <v>0</v>
      </c>
      <c r="V5" s="141">
        <f t="shared" si="0"/>
        <v>0</v>
      </c>
      <c r="W5" s="142">
        <f t="shared" si="4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5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6"/>
        <v>0</v>
      </c>
      <c r="AF5" s="142">
        <f t="shared" si="7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8"/>
        <v>0</v>
      </c>
      <c r="AM5" s="142">
        <f t="shared" si="9"/>
        <v>0</v>
      </c>
      <c r="AN5" s="142">
        <f t="shared" si="10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1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2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3"/>
        <v>0</v>
      </c>
      <c r="BO5" s="128">
        <f t="shared" si="14"/>
        <v>0</v>
      </c>
      <c r="BP5" s="120"/>
      <c r="BQ5" s="56">
        <f t="shared" si="15"/>
        <v>0</v>
      </c>
      <c r="BR5" s="52">
        <f t="shared" si="16"/>
        <v>0</v>
      </c>
      <c r="BS5" s="52">
        <f t="shared" si="17"/>
        <v>0</v>
      </c>
      <c r="BT5" s="32">
        <f>IF(OR(LOOKUP(V5,Sheet2!A$3:A$25,Sheet2!B$3:B$25)=1,G5=0),0,AW5-AO5*0.2*G5)</f>
        <v>0</v>
      </c>
      <c r="BU5" s="52">
        <f t="shared" si="18"/>
        <v>0</v>
      </c>
      <c r="BV5" s="52">
        <f t="shared" si="19"/>
        <v>0</v>
      </c>
      <c r="BW5" s="32">
        <f t="shared" si="20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>IF(G6=0,0,IF((MAX(AL6,AM6)+AJ6)&gt;6,"顶管",IF((MAX(AL6,AM6)+AJ6)&gt;5,"D",IF((MAX(AL6,AM6)+AJ6)&gt;4,"C",IF((MAX(AL6,AM6)+AJ6)&gt;3,"B",IF((MAX(AL6,AM6)+AJ6)&gt;1,"A","无"))))))</f>
        <v>0</v>
      </c>
      <c r="T6" s="118">
        <f t="shared" si="21"/>
        <v>0</v>
      </c>
      <c r="V6" s="141">
        <f t="shared" si="0"/>
        <v>0</v>
      </c>
      <c r="W6" s="142">
        <f t="shared" si="4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5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6"/>
        <v>0</v>
      </c>
      <c r="AF6" s="142">
        <f t="shared" si="7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8"/>
        <v>0</v>
      </c>
      <c r="AM6" s="142">
        <f t="shared" si="9"/>
        <v>0</v>
      </c>
      <c r="AN6" s="142">
        <f t="shared" si="10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1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2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3"/>
        <v>0</v>
      </c>
      <c r="BO6" s="128">
        <f t="shared" si="14"/>
        <v>0</v>
      </c>
      <c r="BP6" s="120"/>
      <c r="BQ6" s="56">
        <f t="shared" si="15"/>
        <v>0</v>
      </c>
      <c r="BR6" s="52">
        <f t="shared" si="16"/>
        <v>0</v>
      </c>
      <c r="BS6" s="52">
        <f t="shared" si="17"/>
        <v>0</v>
      </c>
      <c r="BT6" s="32">
        <f>IF(OR(LOOKUP(V6,Sheet2!A$3:A$25,Sheet2!B$3:B$25)=1,G6=0),0,AW6-AO6*0.2*G6)</f>
        <v>0</v>
      </c>
      <c r="BU6" s="52">
        <f t="shared" si="18"/>
        <v>0</v>
      </c>
      <c r="BV6" s="52">
        <f t="shared" si="19"/>
        <v>0</v>
      </c>
      <c r="BW6" s="32">
        <f t="shared" si="20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ref="S7:S70" si="25">IF(G7=0,0,IF((MAX(AL7,AM7)+AJ7)&gt;6,"顶管",IF((MAX(AL7,AM7)+AJ7)&gt;5,"D",IF((MAX(AL7,AM7)+AJ7)&gt;4,"C",IF((MAX(AL7,AM7)+AJ7)&gt;3,"B",IF((MAX(AL7,AM7)+AJ7)&gt;1,"A","无"))))))</f>
        <v>0</v>
      </c>
      <c r="T7" s="118">
        <f t="shared" si="21"/>
        <v>0</v>
      </c>
      <c r="V7" s="141">
        <f t="shared" si="0"/>
        <v>0</v>
      </c>
      <c r="W7" s="142">
        <f t="shared" si="4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5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6"/>
        <v>0</v>
      </c>
      <c r="AF7" s="142">
        <f t="shared" si="7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8"/>
        <v>0</v>
      </c>
      <c r="AM7" s="142">
        <f t="shared" si="9"/>
        <v>0</v>
      </c>
      <c r="AN7" s="142">
        <f t="shared" si="10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1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2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3"/>
        <v>0</v>
      </c>
      <c r="BO7" s="128">
        <f t="shared" si="14"/>
        <v>0</v>
      </c>
      <c r="BP7" s="120"/>
      <c r="BQ7" s="56">
        <f t="shared" si="15"/>
        <v>0</v>
      </c>
      <c r="BR7" s="52">
        <f t="shared" si="16"/>
        <v>0</v>
      </c>
      <c r="BS7" s="52">
        <f t="shared" si="17"/>
        <v>0</v>
      </c>
      <c r="BT7" s="32">
        <f>IF(OR(LOOKUP(V7,Sheet2!A$3:A$25,Sheet2!B$3:B$25)=1,G7=0),0,AW7-AO7*0.2*G7)</f>
        <v>0</v>
      </c>
      <c r="BU7" s="52">
        <f t="shared" si="18"/>
        <v>0</v>
      </c>
      <c r="BV7" s="52">
        <f t="shared" si="19"/>
        <v>0</v>
      </c>
      <c r="BW7" s="32">
        <f t="shared" si="20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25"/>
        <v>0</v>
      </c>
      <c r="T8" s="118">
        <f t="shared" si="21"/>
        <v>0</v>
      </c>
      <c r="V8" s="141">
        <f t="shared" si="0"/>
        <v>0</v>
      </c>
      <c r="W8" s="142">
        <f t="shared" si="4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5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6"/>
        <v>0</v>
      </c>
      <c r="AF8" s="142">
        <f t="shared" si="7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8"/>
        <v>0</v>
      </c>
      <c r="AM8" s="142">
        <f t="shared" si="9"/>
        <v>0</v>
      </c>
      <c r="AN8" s="142">
        <f t="shared" si="10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1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2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3"/>
        <v>0</v>
      </c>
      <c r="BO8" s="128">
        <f t="shared" si="14"/>
        <v>0</v>
      </c>
      <c r="BP8" s="120"/>
      <c r="BQ8" s="56">
        <f t="shared" si="15"/>
        <v>0</v>
      </c>
      <c r="BR8" s="52">
        <f t="shared" si="16"/>
        <v>0</v>
      </c>
      <c r="BS8" s="52">
        <f t="shared" si="17"/>
        <v>0</v>
      </c>
      <c r="BT8" s="32">
        <f>IF(OR(LOOKUP(V8,Sheet2!A$3:A$25,Sheet2!B$3:B$25)=1,G8=0),0,AW8-AO8*0.2*G8)</f>
        <v>0</v>
      </c>
      <c r="BU8" s="52">
        <f t="shared" si="18"/>
        <v>0.96</v>
      </c>
      <c r="BV8" s="52">
        <f t="shared" si="19"/>
        <v>0.48</v>
      </c>
      <c r="BW8" s="32">
        <f t="shared" si="20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25"/>
        <v>0</v>
      </c>
      <c r="T9" s="118">
        <f t="shared" si="21"/>
        <v>0</v>
      </c>
      <c r="V9" s="141">
        <f t="shared" si="0"/>
        <v>0</v>
      </c>
      <c r="W9" s="142">
        <f t="shared" si="4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5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6"/>
        <v>0</v>
      </c>
      <c r="AF9" s="142">
        <f t="shared" si="7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8"/>
        <v>0</v>
      </c>
      <c r="AM9" s="142">
        <f t="shared" si="9"/>
        <v>0</v>
      </c>
      <c r="AN9" s="142">
        <f t="shared" si="10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1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2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3"/>
        <v>0</v>
      </c>
      <c r="BO9" s="128">
        <f t="shared" si="14"/>
        <v>0</v>
      </c>
      <c r="BP9" s="120"/>
      <c r="BQ9" s="56">
        <f t="shared" si="15"/>
        <v>0</v>
      </c>
      <c r="BR9" s="52">
        <f t="shared" si="16"/>
        <v>0</v>
      </c>
      <c r="BS9" s="52">
        <f t="shared" si="17"/>
        <v>0</v>
      </c>
      <c r="BT9" s="32">
        <f>IF(OR(LOOKUP(V9,Sheet2!A$3:A$25,Sheet2!B$3:B$25)=1,G9=0),0,AW9-AO9*0.2*G9)</f>
        <v>0</v>
      </c>
      <c r="BU9" s="52">
        <f t="shared" si="18"/>
        <v>0.96</v>
      </c>
      <c r="BV9" s="52">
        <f t="shared" si="19"/>
        <v>0.48</v>
      </c>
      <c r="BW9" s="32">
        <f t="shared" si="20"/>
        <v>0</v>
      </c>
    </row>
    <row r="10" spans="1:75">
      <c r="A10" s="32" t="s">
        <v>70</v>
      </c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25"/>
        <v>0</v>
      </c>
      <c r="T10" s="118">
        <f t="shared" si="21"/>
        <v>0</v>
      </c>
      <c r="V10" s="141">
        <f t="shared" si="0"/>
        <v>0</v>
      </c>
      <c r="W10" s="142">
        <f t="shared" si="4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5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6"/>
        <v>0</v>
      </c>
      <c r="AF10" s="142">
        <f t="shared" si="7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8"/>
        <v>0</v>
      </c>
      <c r="AM10" s="142">
        <f t="shared" si="9"/>
        <v>0</v>
      </c>
      <c r="AN10" s="142">
        <f t="shared" si="10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1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2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3"/>
        <v>0</v>
      </c>
      <c r="BO10" s="128">
        <f t="shared" si="14"/>
        <v>0</v>
      </c>
      <c r="BP10" s="120"/>
      <c r="BQ10" s="56">
        <f t="shared" si="15"/>
        <v>0</v>
      </c>
      <c r="BR10" s="52">
        <f t="shared" si="16"/>
        <v>0</v>
      </c>
      <c r="BS10" s="52">
        <f t="shared" si="17"/>
        <v>0</v>
      </c>
      <c r="BT10" s="32">
        <f>IF(OR(LOOKUP(V10,Sheet2!A$3:A$25,Sheet2!B$3:B$25)=1,G10=0),0,AW10-AO10*0.2*G10)</f>
        <v>0</v>
      </c>
      <c r="BU10" s="52">
        <f t="shared" si="18"/>
        <v>0</v>
      </c>
      <c r="BV10" s="52">
        <f t="shared" si="19"/>
        <v>0</v>
      </c>
      <c r="BW10" s="32">
        <f t="shared" si="20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25"/>
        <v>A</v>
      </c>
      <c r="T11" s="118">
        <f t="shared" si="21"/>
        <v>0</v>
      </c>
      <c r="V11" s="141">
        <f t="shared" si="0"/>
        <v>0.2</v>
      </c>
      <c r="W11" s="142">
        <f t="shared" si="4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5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6"/>
        <v>0.7025</v>
      </c>
      <c r="AF11" s="142">
        <f t="shared" si="7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8"/>
        <v>0.6225</v>
      </c>
      <c r="AM11" s="142">
        <f t="shared" si="9"/>
        <v>0.6225</v>
      </c>
      <c r="AN11" s="142">
        <f t="shared" si="10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1"/>
        <v>5.2788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2.24428799313982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2.783184594573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6.10622663543836e-16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25.64</v>
      </c>
      <c r="BC11" s="161">
        <f t="shared" si="12"/>
        <v>27.76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3"/>
        <v>5.2788</v>
      </c>
      <c r="BO11" s="128">
        <f t="shared" si="14"/>
        <v>0</v>
      </c>
      <c r="BP11" s="120"/>
      <c r="BQ11" s="56">
        <f t="shared" si="15"/>
        <v>0</v>
      </c>
      <c r="BR11" s="52">
        <f t="shared" si="16"/>
        <v>5.2788</v>
      </c>
      <c r="BS11" s="52">
        <f t="shared" si="17"/>
        <v>0</v>
      </c>
      <c r="BT11" s="32">
        <f>IF(OR(LOOKUP(V11,Sheet2!A$3:A$25,Sheet2!B$3:B$25)=1,G11=0),0,AW11-AO11*0.2*G11)</f>
        <v>0.548287993139817</v>
      </c>
      <c r="BU11" s="52">
        <f t="shared" si="18"/>
        <v>2.735</v>
      </c>
      <c r="BV11" s="52">
        <f t="shared" si="19"/>
        <v>1.6325</v>
      </c>
      <c r="BW11" s="32">
        <f t="shared" si="20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25"/>
        <v>0</v>
      </c>
      <c r="T12" s="118">
        <f t="shared" si="21"/>
        <v>0</v>
      </c>
      <c r="V12" s="141">
        <f t="shared" si="0"/>
        <v>0</v>
      </c>
      <c r="W12" s="142">
        <f t="shared" si="4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5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6"/>
        <v>0</v>
      </c>
      <c r="AF12" s="142">
        <f t="shared" si="7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8"/>
        <v>0</v>
      </c>
      <c r="AM12" s="142">
        <f t="shared" si="9"/>
        <v>0</v>
      </c>
      <c r="AN12" s="142">
        <f t="shared" si="10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1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2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3"/>
        <v>0</v>
      </c>
      <c r="BO12" s="128">
        <f t="shared" si="14"/>
        <v>0</v>
      </c>
      <c r="BP12" s="120"/>
      <c r="BQ12" s="56">
        <f t="shared" si="15"/>
        <v>0</v>
      </c>
      <c r="BR12" s="52">
        <f t="shared" si="16"/>
        <v>0</v>
      </c>
      <c r="BS12" s="52">
        <f t="shared" si="17"/>
        <v>0</v>
      </c>
      <c r="BT12" s="32">
        <f>IF(OR(LOOKUP(V12,Sheet2!A$3:A$25,Sheet2!B$3:B$25)=1,G12=0),0,AW12-AO12*0.2*G12)</f>
        <v>0</v>
      </c>
      <c r="BU12" s="52">
        <f t="shared" si="18"/>
        <v>0.96</v>
      </c>
      <c r="BV12" s="52">
        <f t="shared" si="19"/>
        <v>0.48</v>
      </c>
      <c r="BW12" s="32">
        <f t="shared" si="20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25"/>
        <v>0</v>
      </c>
      <c r="T13" s="118">
        <f t="shared" si="21"/>
        <v>0</v>
      </c>
      <c r="V13" s="141">
        <f t="shared" si="0"/>
        <v>0</v>
      </c>
      <c r="W13" s="142">
        <f t="shared" si="4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5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6"/>
        <v>0</v>
      </c>
      <c r="AF13" s="142">
        <f t="shared" si="7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8"/>
        <v>0</v>
      </c>
      <c r="AM13" s="142">
        <f t="shared" si="9"/>
        <v>0</v>
      </c>
      <c r="AN13" s="142">
        <f t="shared" si="10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1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2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3"/>
        <v>0</v>
      </c>
      <c r="BO13" s="128">
        <f t="shared" si="14"/>
        <v>0</v>
      </c>
      <c r="BP13" s="120"/>
      <c r="BQ13" s="56">
        <f t="shared" si="15"/>
        <v>0</v>
      </c>
      <c r="BR13" s="52">
        <f t="shared" si="16"/>
        <v>0</v>
      </c>
      <c r="BS13" s="52">
        <f t="shared" si="17"/>
        <v>0</v>
      </c>
      <c r="BT13" s="32">
        <f>IF(OR(LOOKUP(V13,Sheet2!A$3:A$25,Sheet2!B$3:B$25)=1,G13=0),0,AW13-AO13*0.2*G13)</f>
        <v>0</v>
      </c>
      <c r="BU13" s="52">
        <f t="shared" si="18"/>
        <v>0</v>
      </c>
      <c r="BV13" s="52">
        <f t="shared" si="19"/>
        <v>0</v>
      </c>
      <c r="BW13" s="32">
        <f t="shared" si="20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25"/>
        <v>0</v>
      </c>
      <c r="T14" s="118">
        <f t="shared" si="21"/>
        <v>0</v>
      </c>
      <c r="V14" s="141">
        <f t="shared" si="0"/>
        <v>0</v>
      </c>
      <c r="W14" s="142">
        <f t="shared" si="4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5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6"/>
        <v>0</v>
      </c>
      <c r="AF14" s="142">
        <f t="shared" si="7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8"/>
        <v>0</v>
      </c>
      <c r="AM14" s="142">
        <f t="shared" si="9"/>
        <v>0</v>
      </c>
      <c r="AN14" s="142">
        <f t="shared" si="10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1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2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3"/>
        <v>0</v>
      </c>
      <c r="BO14" s="128">
        <f t="shared" si="14"/>
        <v>0</v>
      </c>
      <c r="BP14" s="120"/>
      <c r="BQ14" s="56">
        <f t="shared" si="15"/>
        <v>0</v>
      </c>
      <c r="BR14" s="52">
        <f t="shared" si="16"/>
        <v>0</v>
      </c>
      <c r="BS14" s="52">
        <f t="shared" si="17"/>
        <v>0</v>
      </c>
      <c r="BT14" s="32">
        <f>IF(OR(LOOKUP(V14,Sheet2!A$3:A$25,Sheet2!B$3:B$25)=1,G14=0),0,AW14-AO14*0.2*G14)</f>
        <v>0</v>
      </c>
      <c r="BU14" s="52">
        <f t="shared" si="18"/>
        <v>0.96</v>
      </c>
      <c r="BV14" s="52">
        <f t="shared" si="19"/>
        <v>0.48</v>
      </c>
      <c r="BW14" s="32">
        <f t="shared" si="20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25"/>
        <v>0</v>
      </c>
      <c r="T15" s="118">
        <f t="shared" si="21"/>
        <v>0</v>
      </c>
      <c r="V15" s="141">
        <f t="shared" si="0"/>
        <v>0</v>
      </c>
      <c r="W15" s="142">
        <f t="shared" si="4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5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6"/>
        <v>0</v>
      </c>
      <c r="AF15" s="142">
        <f t="shared" si="7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8"/>
        <v>0</v>
      </c>
      <c r="AM15" s="142">
        <f t="shared" si="9"/>
        <v>0</v>
      </c>
      <c r="AN15" s="142">
        <f t="shared" si="10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1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2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3"/>
        <v>0</v>
      </c>
      <c r="BO15" s="128">
        <f t="shared" si="14"/>
        <v>0</v>
      </c>
      <c r="BP15" s="120"/>
      <c r="BQ15" s="56">
        <f t="shared" si="15"/>
        <v>0</v>
      </c>
      <c r="BR15" s="52">
        <f t="shared" si="16"/>
        <v>0</v>
      </c>
      <c r="BS15" s="52">
        <f t="shared" si="17"/>
        <v>0</v>
      </c>
      <c r="BT15" s="32">
        <f>IF(OR(LOOKUP(V15,Sheet2!A$3:A$25,Sheet2!B$3:B$25)=1,G15=0),0,AW15-AO15*0.2*G15)</f>
        <v>0</v>
      </c>
      <c r="BU15" s="52">
        <f t="shared" si="18"/>
        <v>0.96</v>
      </c>
      <c r="BV15" s="52">
        <f t="shared" si="19"/>
        <v>0.48</v>
      </c>
      <c r="BW15" s="32">
        <f t="shared" si="20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25"/>
        <v>0</v>
      </c>
      <c r="T16" s="118">
        <f t="shared" si="21"/>
        <v>0</v>
      </c>
      <c r="V16" s="141">
        <f t="shared" si="0"/>
        <v>0</v>
      </c>
      <c r="W16" s="142">
        <f t="shared" si="4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5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6"/>
        <v>0</v>
      </c>
      <c r="AF16" s="142">
        <f t="shared" si="7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8"/>
        <v>0</v>
      </c>
      <c r="AM16" s="142">
        <f t="shared" si="9"/>
        <v>0</v>
      </c>
      <c r="AN16" s="142">
        <f t="shared" si="10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1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2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3"/>
        <v>0</v>
      </c>
      <c r="BO16" s="128">
        <f t="shared" si="14"/>
        <v>0</v>
      </c>
      <c r="BP16" s="120"/>
      <c r="BQ16" s="56">
        <f t="shared" si="15"/>
        <v>0</v>
      </c>
      <c r="BR16" s="52">
        <f t="shared" si="16"/>
        <v>0</v>
      </c>
      <c r="BS16" s="52">
        <f t="shared" si="17"/>
        <v>0</v>
      </c>
      <c r="BT16" s="32">
        <f>IF(OR(LOOKUP(V16,Sheet2!A$3:A$25,Sheet2!B$3:B$25)=1,G16=0),0,AW16-AO16*0.2*G16)</f>
        <v>0</v>
      </c>
      <c r="BU16" s="52">
        <f t="shared" si="18"/>
        <v>0</v>
      </c>
      <c r="BV16" s="52">
        <f t="shared" si="19"/>
        <v>0</v>
      </c>
      <c r="BW16" s="32">
        <f t="shared" si="20"/>
        <v>0</v>
      </c>
    </row>
    <row r="17" spans="1:75">
      <c r="A17" s="32" t="s">
        <v>71</v>
      </c>
      <c r="B17" s="32">
        <v>13.98</v>
      </c>
      <c r="D17" s="103">
        <f t="shared" si="24"/>
        <v>13.5</v>
      </c>
      <c r="E17" s="32">
        <v>13.98</v>
      </c>
      <c r="F17" s="103">
        <v>12.363</v>
      </c>
      <c r="G17" s="32">
        <v>11</v>
      </c>
      <c r="H17" s="32">
        <v>0.4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25"/>
        <v>A</v>
      </c>
      <c r="T17" s="118">
        <f t="shared" si="21"/>
        <v>0</v>
      </c>
      <c r="V17" s="141">
        <f t="shared" si="0"/>
        <v>0.4</v>
      </c>
      <c r="W17" s="142">
        <f t="shared" si="4"/>
        <v>13.5</v>
      </c>
      <c r="X17" s="142">
        <f t="shared" si="1"/>
        <v>13.98</v>
      </c>
      <c r="Y17" s="142">
        <f t="shared" si="1"/>
        <v>12.363</v>
      </c>
      <c r="Z17" s="142">
        <f>Y17+LOOKUP(V17,Sheet2!A$3:A$24,Sheet2!J$3:J$24)</f>
        <v>12.808</v>
      </c>
      <c r="AA17" s="142">
        <f t="shared" si="5"/>
        <v>13.4</v>
      </c>
      <c r="AB17" s="142">
        <f t="shared" si="2"/>
        <v>13.88</v>
      </c>
      <c r="AC17" s="142">
        <f t="shared" si="2"/>
        <v>12.33</v>
      </c>
      <c r="AD17" s="142">
        <f>AC17+LOOKUP(V17,Sheet2!A$3:A$24,Sheet2!J$3:J$24)</f>
        <v>12.775</v>
      </c>
      <c r="AE17" s="142">
        <f t="shared" si="6"/>
        <v>1.172</v>
      </c>
      <c r="AF17" s="142">
        <f t="shared" si="7"/>
        <v>1.105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0.315</v>
      </c>
      <c r="AI17" s="141">
        <f>LOOKUP(R17,Sheet3!A$2:A$7,Sheet3!D$2:D$7)</f>
        <v>0.35</v>
      </c>
      <c r="AJ17" s="141">
        <f t="shared" si="22"/>
        <v>0.48</v>
      </c>
      <c r="AK17" s="141">
        <f t="shared" si="23"/>
        <v>0.48</v>
      </c>
      <c r="AL17" s="142">
        <f t="shared" si="8"/>
        <v>1.802</v>
      </c>
      <c r="AM17" s="142">
        <f t="shared" si="9"/>
        <v>1.735</v>
      </c>
      <c r="AN17" s="142">
        <f t="shared" si="10"/>
        <v>1.7685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1.35</v>
      </c>
      <c r="AP17" s="120"/>
      <c r="AQ17" s="156">
        <f t="shared" si="11"/>
        <v>26.262225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5.1975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1.2606</v>
      </c>
      <c r="AV17" s="158">
        <f>IF(AND(AE17&gt;3.5,AF17&gt;3.5),LOOKUP(Sheet1!V17,Sheet2!A$3:A$24,Sheet2!W$3:W$24),LOOKUP(V17,Sheet2!A$3:A$24,Sheet2!V$3:V$24))*G17</f>
        <v>1.7246543064681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13.6514306041829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2.353725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60.467</v>
      </c>
      <c r="BC17" s="161">
        <f t="shared" si="12"/>
        <v>54.978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3"/>
        <v>26.262225</v>
      </c>
      <c r="BO17" s="128">
        <f t="shared" si="14"/>
        <v>0</v>
      </c>
      <c r="BP17" s="120"/>
      <c r="BQ17" s="56">
        <f t="shared" si="15"/>
        <v>0</v>
      </c>
      <c r="BR17" s="52">
        <f t="shared" si="16"/>
        <v>26.262225</v>
      </c>
      <c r="BS17" s="52">
        <f t="shared" si="17"/>
        <v>0</v>
      </c>
      <c r="BT17" s="32">
        <f>IF(OR(LOOKUP(V17,Sheet2!A$3:A$25,Sheet2!B$3:B$25)=1,G17=0),0,AW17-AO17*0.2*G17)</f>
        <v>0</v>
      </c>
      <c r="BU17" s="52">
        <f t="shared" si="18"/>
        <v>5.239</v>
      </c>
      <c r="BV17" s="52">
        <f t="shared" si="19"/>
        <v>2.957</v>
      </c>
      <c r="BW17" s="32">
        <f t="shared" si="20"/>
        <v>11</v>
      </c>
    </row>
    <row r="18" spans="1:75">
      <c r="A18" s="32" t="s">
        <v>72</v>
      </c>
      <c r="B18" s="32">
        <v>13.88</v>
      </c>
      <c r="D18" s="103">
        <f t="shared" si="24"/>
        <v>13.4</v>
      </c>
      <c r="E18" s="32">
        <v>13.88</v>
      </c>
      <c r="F18" s="103">
        <v>12.33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25"/>
        <v>0</v>
      </c>
      <c r="T18" s="118">
        <f t="shared" si="21"/>
        <v>0</v>
      </c>
      <c r="V18" s="141">
        <f t="shared" si="0"/>
        <v>0</v>
      </c>
      <c r="W18" s="142">
        <f t="shared" si="4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5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6"/>
        <v>0</v>
      </c>
      <c r="AF18" s="142">
        <f t="shared" si="7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8"/>
        <v>0</v>
      </c>
      <c r="AM18" s="142">
        <f t="shared" si="9"/>
        <v>0</v>
      </c>
      <c r="AN18" s="142">
        <f t="shared" si="10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1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2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3"/>
        <v>0</v>
      </c>
      <c r="BO18" s="128">
        <f t="shared" si="14"/>
        <v>0</v>
      </c>
      <c r="BP18" s="120"/>
      <c r="BQ18" s="56">
        <f t="shared" si="15"/>
        <v>0</v>
      </c>
      <c r="BR18" s="52">
        <f t="shared" si="16"/>
        <v>0</v>
      </c>
      <c r="BS18" s="52">
        <f t="shared" si="17"/>
        <v>0</v>
      </c>
      <c r="BT18" s="32">
        <f>IF(OR(LOOKUP(V18,Sheet2!A$3:A$25,Sheet2!B$3:B$25)=1,G18=0),0,AW18-AO18*0.2*G18)</f>
        <v>0</v>
      </c>
      <c r="BU18" s="52">
        <f t="shared" si="18"/>
        <v>0.96</v>
      </c>
      <c r="BV18" s="52">
        <f t="shared" si="19"/>
        <v>0.48</v>
      </c>
      <c r="BW18" s="32">
        <f t="shared" si="20"/>
        <v>0</v>
      </c>
    </row>
    <row r="19" spans="4:75">
      <c r="D19" s="103">
        <f t="shared" si="24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25"/>
        <v>0</v>
      </c>
      <c r="T19" s="118">
        <f t="shared" si="21"/>
        <v>0</v>
      </c>
      <c r="V19" s="141">
        <f t="shared" si="0"/>
        <v>0</v>
      </c>
      <c r="W19" s="142">
        <f t="shared" si="4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5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6"/>
        <v>0</v>
      </c>
      <c r="AF19" s="142">
        <f t="shared" si="7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</v>
      </c>
      <c r="AK19" s="141">
        <f t="shared" si="23"/>
        <v>0</v>
      </c>
      <c r="AL19" s="142">
        <f t="shared" si="8"/>
        <v>0</v>
      </c>
      <c r="AM19" s="142">
        <f t="shared" si="9"/>
        <v>0</v>
      </c>
      <c r="AN19" s="142">
        <f t="shared" si="10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1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2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3"/>
        <v>0</v>
      </c>
      <c r="BO19" s="128">
        <f t="shared" si="14"/>
        <v>0</v>
      </c>
      <c r="BP19" s="120"/>
      <c r="BQ19" s="56">
        <f t="shared" si="15"/>
        <v>0</v>
      </c>
      <c r="BR19" s="52">
        <f t="shared" si="16"/>
        <v>0</v>
      </c>
      <c r="BS19" s="52">
        <f t="shared" si="17"/>
        <v>0</v>
      </c>
      <c r="BT19" s="32">
        <f>IF(OR(LOOKUP(V19,Sheet2!A$3:A$25,Sheet2!B$3:B$25)=1,G19=0),0,AW19-AO19*0.2*G19)</f>
        <v>0</v>
      </c>
      <c r="BU19" s="52">
        <f t="shared" si="18"/>
        <v>0</v>
      </c>
      <c r="BV19" s="52">
        <f t="shared" si="19"/>
        <v>0</v>
      </c>
      <c r="BW19" s="32">
        <f t="shared" si="20"/>
        <v>0</v>
      </c>
    </row>
    <row r="20" spans="4:75">
      <c r="D20" s="103">
        <f t="shared" si="24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25"/>
        <v>0</v>
      </c>
      <c r="T20" s="118">
        <f t="shared" si="21"/>
        <v>0</v>
      </c>
      <c r="V20" s="141">
        <f t="shared" si="0"/>
        <v>0</v>
      </c>
      <c r="W20" s="142">
        <f t="shared" si="4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5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6"/>
        <v>0</v>
      </c>
      <c r="AF20" s="142">
        <f t="shared" si="7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</v>
      </c>
      <c r="AK20" s="141">
        <f t="shared" si="23"/>
        <v>0</v>
      </c>
      <c r="AL20" s="142">
        <f t="shared" si="8"/>
        <v>0</v>
      </c>
      <c r="AM20" s="142">
        <f t="shared" si="9"/>
        <v>0</v>
      </c>
      <c r="AN20" s="142">
        <f t="shared" si="10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1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2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3"/>
        <v>0</v>
      </c>
      <c r="BO20" s="128">
        <f t="shared" si="14"/>
        <v>0</v>
      </c>
      <c r="BP20" s="120"/>
      <c r="BQ20" s="56">
        <f t="shared" si="15"/>
        <v>0</v>
      </c>
      <c r="BR20" s="52">
        <f t="shared" si="16"/>
        <v>0</v>
      </c>
      <c r="BS20" s="52">
        <f t="shared" si="17"/>
        <v>0</v>
      </c>
      <c r="BT20" s="32">
        <f>IF(OR(LOOKUP(V20,Sheet2!A$3:A$25,Sheet2!B$3:B$25)=1,G20=0),0,AW20-AO20*0.2*G20)</f>
        <v>0</v>
      </c>
      <c r="BU20" s="52">
        <f t="shared" si="18"/>
        <v>0</v>
      </c>
      <c r="BV20" s="52">
        <f t="shared" si="19"/>
        <v>0</v>
      </c>
      <c r="BW20" s="32">
        <f t="shared" si="20"/>
        <v>0</v>
      </c>
    </row>
    <row r="21" spans="4:75">
      <c r="D21" s="103">
        <f t="shared" si="24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25"/>
        <v>0</v>
      </c>
      <c r="T21" s="118">
        <f t="shared" si="21"/>
        <v>0</v>
      </c>
      <c r="V21" s="141">
        <f t="shared" si="0"/>
        <v>0</v>
      </c>
      <c r="W21" s="142">
        <f t="shared" si="4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5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6"/>
        <v>0</v>
      </c>
      <c r="AF21" s="142">
        <f t="shared" si="7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</v>
      </c>
      <c r="AK21" s="141">
        <f t="shared" si="23"/>
        <v>0</v>
      </c>
      <c r="AL21" s="142">
        <f t="shared" si="8"/>
        <v>0</v>
      </c>
      <c r="AM21" s="142">
        <f t="shared" si="9"/>
        <v>0</v>
      </c>
      <c r="AN21" s="142">
        <f t="shared" si="10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1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2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3"/>
        <v>0</v>
      </c>
      <c r="BO21" s="128">
        <f t="shared" si="14"/>
        <v>0</v>
      </c>
      <c r="BP21" s="120"/>
      <c r="BQ21" s="56">
        <f t="shared" si="15"/>
        <v>0</v>
      </c>
      <c r="BR21" s="52">
        <f t="shared" si="16"/>
        <v>0</v>
      </c>
      <c r="BS21" s="52">
        <f t="shared" si="17"/>
        <v>0</v>
      </c>
      <c r="BT21" s="32">
        <f>IF(OR(LOOKUP(V21,Sheet2!A$3:A$25,Sheet2!B$3:B$25)=1,G21=0),0,AW21-AO21*0.2*G21)</f>
        <v>0</v>
      </c>
      <c r="BU21" s="52">
        <f t="shared" si="18"/>
        <v>0</v>
      </c>
      <c r="BV21" s="52">
        <f t="shared" si="19"/>
        <v>0</v>
      </c>
      <c r="BW21" s="32">
        <f t="shared" si="20"/>
        <v>0</v>
      </c>
    </row>
    <row r="22" spans="4:75">
      <c r="D22" s="103">
        <f t="shared" si="24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25"/>
        <v>0</v>
      </c>
      <c r="T22" s="118">
        <f t="shared" si="21"/>
        <v>0</v>
      </c>
      <c r="V22" s="141">
        <f t="shared" si="0"/>
        <v>0</v>
      </c>
      <c r="W22" s="142">
        <f t="shared" si="4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5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6"/>
        <v>0</v>
      </c>
      <c r="AF22" s="142">
        <f t="shared" si="7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</v>
      </c>
      <c r="AK22" s="141">
        <f t="shared" si="23"/>
        <v>0</v>
      </c>
      <c r="AL22" s="142">
        <f t="shared" si="8"/>
        <v>0</v>
      </c>
      <c r="AM22" s="142">
        <f t="shared" si="9"/>
        <v>0</v>
      </c>
      <c r="AN22" s="142">
        <f t="shared" si="10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1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2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3"/>
        <v>0</v>
      </c>
      <c r="BO22" s="128">
        <f t="shared" si="14"/>
        <v>0</v>
      </c>
      <c r="BP22" s="120"/>
      <c r="BQ22" s="56">
        <f t="shared" si="15"/>
        <v>0</v>
      </c>
      <c r="BR22" s="52">
        <f t="shared" si="16"/>
        <v>0</v>
      </c>
      <c r="BS22" s="52">
        <f t="shared" si="17"/>
        <v>0</v>
      </c>
      <c r="BT22" s="32">
        <f>IF(OR(LOOKUP(V22,Sheet2!A$3:A$25,Sheet2!B$3:B$25)=1,G22=0),0,AW22-AO22*0.2*G22)</f>
        <v>0</v>
      </c>
      <c r="BU22" s="52">
        <f t="shared" si="18"/>
        <v>0</v>
      </c>
      <c r="BV22" s="52">
        <f t="shared" si="19"/>
        <v>0</v>
      </c>
      <c r="BW22" s="32">
        <f t="shared" si="20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25"/>
        <v>0</v>
      </c>
      <c r="T23" s="118">
        <f t="shared" si="21"/>
        <v>0</v>
      </c>
      <c r="V23" s="141">
        <f t="shared" si="0"/>
        <v>0</v>
      </c>
      <c r="W23" s="142">
        <f t="shared" si="4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5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6"/>
        <v>0</v>
      </c>
      <c r="AF23" s="142">
        <f t="shared" si="7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</v>
      </c>
      <c r="AK23" s="141">
        <f t="shared" si="23"/>
        <v>0</v>
      </c>
      <c r="AL23" s="142">
        <f t="shared" si="8"/>
        <v>0</v>
      </c>
      <c r="AM23" s="142">
        <f t="shared" si="9"/>
        <v>0</v>
      </c>
      <c r="AN23" s="142">
        <f t="shared" si="10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1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2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3"/>
        <v>0</v>
      </c>
      <c r="BO23" s="128">
        <f t="shared" si="14"/>
        <v>0</v>
      </c>
      <c r="BP23" s="120"/>
      <c r="BQ23" s="56">
        <f t="shared" si="15"/>
        <v>0</v>
      </c>
      <c r="BR23" s="52">
        <f t="shared" si="16"/>
        <v>0</v>
      </c>
      <c r="BS23" s="52">
        <f t="shared" si="17"/>
        <v>0</v>
      </c>
      <c r="BT23" s="32">
        <f>IF(OR(LOOKUP(V23,Sheet2!A$3:A$25,Sheet2!B$3:B$25)=1,G23=0),0,AW23-AO23*0.2*G23)</f>
        <v>0</v>
      </c>
      <c r="BU23" s="52">
        <f t="shared" si="18"/>
        <v>0</v>
      </c>
      <c r="BV23" s="52">
        <f t="shared" si="19"/>
        <v>0</v>
      </c>
      <c r="BW23" s="32">
        <f t="shared" si="20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25"/>
        <v>0</v>
      </c>
      <c r="T24" s="118">
        <f t="shared" si="21"/>
        <v>0</v>
      </c>
      <c r="V24" s="141">
        <f t="shared" si="0"/>
        <v>0</v>
      </c>
      <c r="W24" s="142">
        <f t="shared" si="4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5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6"/>
        <v>0</v>
      </c>
      <c r="AF24" s="142">
        <f t="shared" si="7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</v>
      </c>
      <c r="AK24" s="141">
        <f t="shared" si="23"/>
        <v>0</v>
      </c>
      <c r="AL24" s="142">
        <f t="shared" si="8"/>
        <v>0</v>
      </c>
      <c r="AM24" s="142">
        <f t="shared" si="9"/>
        <v>0</v>
      </c>
      <c r="AN24" s="142">
        <f t="shared" si="10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1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2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3"/>
        <v>0</v>
      </c>
      <c r="BO24" s="128">
        <f t="shared" si="14"/>
        <v>0</v>
      </c>
      <c r="BP24" s="120"/>
      <c r="BQ24" s="56">
        <f t="shared" si="15"/>
        <v>0</v>
      </c>
      <c r="BR24" s="52">
        <f t="shared" si="16"/>
        <v>0</v>
      </c>
      <c r="BS24" s="52">
        <f t="shared" si="17"/>
        <v>0</v>
      </c>
      <c r="BT24" s="32">
        <f>IF(OR(LOOKUP(V24,Sheet2!A$3:A$25,Sheet2!B$3:B$25)=1,G24=0),0,AW24-AO24*0.2*G24)</f>
        <v>0</v>
      </c>
      <c r="BU24" s="52">
        <f t="shared" si="18"/>
        <v>0</v>
      </c>
      <c r="BV24" s="52">
        <f t="shared" si="19"/>
        <v>0</v>
      </c>
      <c r="BW24" s="32">
        <f t="shared" si="20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25"/>
        <v>0</v>
      </c>
      <c r="T25" s="118">
        <f t="shared" si="21"/>
        <v>0</v>
      </c>
      <c r="V25" s="141">
        <f t="shared" si="0"/>
        <v>0</v>
      </c>
      <c r="W25" s="142">
        <f t="shared" si="4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5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6"/>
        <v>0</v>
      </c>
      <c r="AF25" s="142">
        <f t="shared" si="7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</v>
      </c>
      <c r="AK25" s="141">
        <f t="shared" si="23"/>
        <v>0</v>
      </c>
      <c r="AL25" s="142">
        <f t="shared" si="8"/>
        <v>0</v>
      </c>
      <c r="AM25" s="142">
        <f t="shared" si="9"/>
        <v>0</v>
      </c>
      <c r="AN25" s="142">
        <f t="shared" si="10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1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2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3"/>
        <v>0</v>
      </c>
      <c r="BO25" s="128">
        <f t="shared" si="14"/>
        <v>0</v>
      </c>
      <c r="BP25" s="120"/>
      <c r="BQ25" s="56">
        <f t="shared" si="15"/>
        <v>0</v>
      </c>
      <c r="BR25" s="52">
        <f t="shared" si="16"/>
        <v>0</v>
      </c>
      <c r="BS25" s="52">
        <f t="shared" si="17"/>
        <v>0</v>
      </c>
      <c r="BT25" s="32">
        <f>IF(OR(LOOKUP(V25,Sheet2!A$3:A$25,Sheet2!B$3:B$25)=1,G25=0),0,AW25-AO25*0.2*G25)</f>
        <v>0</v>
      </c>
      <c r="BU25" s="52">
        <f t="shared" si="18"/>
        <v>0</v>
      </c>
      <c r="BV25" s="52">
        <f t="shared" si="19"/>
        <v>0</v>
      </c>
      <c r="BW25" s="32">
        <f t="shared" si="20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25"/>
        <v>0</v>
      </c>
      <c r="T26" s="118">
        <f t="shared" si="21"/>
        <v>0</v>
      </c>
      <c r="V26" s="141">
        <f t="shared" si="0"/>
        <v>0</v>
      </c>
      <c r="W26" s="142">
        <f t="shared" si="4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5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6"/>
        <v>0</v>
      </c>
      <c r="AF26" s="142">
        <f t="shared" si="7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2"/>
        <v>0</v>
      </c>
      <c r="AK26" s="141">
        <f t="shared" si="23"/>
        <v>0</v>
      </c>
      <c r="AL26" s="142">
        <f t="shared" si="8"/>
        <v>0</v>
      </c>
      <c r="AM26" s="142">
        <f t="shared" si="9"/>
        <v>0</v>
      </c>
      <c r="AN26" s="142">
        <f t="shared" si="10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1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2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3"/>
        <v>0</v>
      </c>
      <c r="BO26" s="128">
        <f t="shared" si="14"/>
        <v>0</v>
      </c>
      <c r="BP26" s="120"/>
      <c r="BQ26" s="56">
        <f t="shared" si="15"/>
        <v>0</v>
      </c>
      <c r="BR26" s="52">
        <f t="shared" si="16"/>
        <v>0</v>
      </c>
      <c r="BS26" s="52">
        <f t="shared" si="17"/>
        <v>0</v>
      </c>
      <c r="BT26" s="32">
        <f>IF(OR(LOOKUP(V26,Sheet2!A$3:A$25,Sheet2!B$3:B$25)=1,G26=0),0,AW26-AO26*0.2*G26)</f>
        <v>0</v>
      </c>
      <c r="BU26" s="52">
        <f t="shared" si="18"/>
        <v>0</v>
      </c>
      <c r="BV26" s="52">
        <f t="shared" si="19"/>
        <v>0</v>
      </c>
      <c r="BW26" s="32">
        <f t="shared" si="20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25"/>
        <v>0</v>
      </c>
      <c r="T27" s="118">
        <f t="shared" si="21"/>
        <v>0</v>
      </c>
      <c r="V27" s="141">
        <f t="shared" si="0"/>
        <v>0</v>
      </c>
      <c r="W27" s="142">
        <f t="shared" si="4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5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6"/>
        <v>0</v>
      </c>
      <c r="AF27" s="142">
        <f t="shared" si="7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</v>
      </c>
      <c r="AK27" s="141">
        <f t="shared" si="23"/>
        <v>0</v>
      </c>
      <c r="AL27" s="142">
        <f t="shared" si="8"/>
        <v>0</v>
      </c>
      <c r="AM27" s="142">
        <f t="shared" si="9"/>
        <v>0</v>
      </c>
      <c r="AN27" s="142">
        <f t="shared" si="10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1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2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3"/>
        <v>0</v>
      </c>
      <c r="BO27" s="128">
        <f t="shared" si="14"/>
        <v>0</v>
      </c>
      <c r="BP27" s="120"/>
      <c r="BQ27" s="56">
        <f t="shared" si="15"/>
        <v>0</v>
      </c>
      <c r="BR27" s="52">
        <f t="shared" si="16"/>
        <v>0</v>
      </c>
      <c r="BS27" s="52">
        <f t="shared" si="17"/>
        <v>0</v>
      </c>
      <c r="BT27" s="32">
        <f>IF(OR(LOOKUP(V27,Sheet2!A$3:A$25,Sheet2!B$3:B$25)=1,G27=0),0,AW27-AO27*0.2*G27)</f>
        <v>0</v>
      </c>
      <c r="BU27" s="52">
        <f t="shared" si="18"/>
        <v>0</v>
      </c>
      <c r="BV27" s="52">
        <f t="shared" si="19"/>
        <v>0</v>
      </c>
      <c r="BW27" s="32">
        <f t="shared" si="20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25"/>
        <v>0</v>
      </c>
      <c r="T28" s="118">
        <f t="shared" si="21"/>
        <v>0</v>
      </c>
      <c r="V28" s="141">
        <f t="shared" si="0"/>
        <v>0</v>
      </c>
      <c r="W28" s="142">
        <f t="shared" si="4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5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6"/>
        <v>0</v>
      </c>
      <c r="AF28" s="142">
        <f t="shared" si="7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</v>
      </c>
      <c r="AK28" s="141">
        <f t="shared" si="23"/>
        <v>0</v>
      </c>
      <c r="AL28" s="142">
        <f t="shared" si="8"/>
        <v>0</v>
      </c>
      <c r="AM28" s="142">
        <f t="shared" si="9"/>
        <v>0</v>
      </c>
      <c r="AN28" s="142">
        <f t="shared" si="10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1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2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3"/>
        <v>0</v>
      </c>
      <c r="BO28" s="128">
        <f t="shared" si="14"/>
        <v>0</v>
      </c>
      <c r="BP28" s="120"/>
      <c r="BQ28" s="56">
        <f t="shared" si="15"/>
        <v>0</v>
      </c>
      <c r="BR28" s="52">
        <f t="shared" si="16"/>
        <v>0</v>
      </c>
      <c r="BS28" s="52">
        <f t="shared" si="17"/>
        <v>0</v>
      </c>
      <c r="BT28" s="32">
        <f>IF(OR(LOOKUP(V28,Sheet2!A$3:A$25,Sheet2!B$3:B$25)=1,G28=0),0,AW28-AO28*0.2*G28)</f>
        <v>0</v>
      </c>
      <c r="BU28" s="52">
        <f t="shared" si="18"/>
        <v>0</v>
      </c>
      <c r="BV28" s="52">
        <f t="shared" si="19"/>
        <v>0</v>
      </c>
      <c r="BW28" s="32">
        <f t="shared" si="20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25"/>
        <v>0</v>
      </c>
      <c r="T29" s="118">
        <f t="shared" si="21"/>
        <v>0</v>
      </c>
      <c r="V29" s="141">
        <f t="shared" si="0"/>
        <v>0</v>
      </c>
      <c r="W29" s="142">
        <f t="shared" si="4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5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6"/>
        <v>0</v>
      </c>
      <c r="AF29" s="142">
        <f t="shared" si="7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</v>
      </c>
      <c r="AK29" s="141">
        <f t="shared" si="23"/>
        <v>0</v>
      </c>
      <c r="AL29" s="142">
        <f t="shared" si="8"/>
        <v>0</v>
      </c>
      <c r="AM29" s="142">
        <f t="shared" si="9"/>
        <v>0</v>
      </c>
      <c r="AN29" s="142">
        <f t="shared" si="10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1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2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3"/>
        <v>0</v>
      </c>
      <c r="BO29" s="128">
        <f t="shared" si="14"/>
        <v>0</v>
      </c>
      <c r="BP29" s="120"/>
      <c r="BQ29" s="56">
        <f t="shared" si="15"/>
        <v>0</v>
      </c>
      <c r="BR29" s="52">
        <f t="shared" si="16"/>
        <v>0</v>
      </c>
      <c r="BS29" s="52">
        <f t="shared" si="17"/>
        <v>0</v>
      </c>
      <c r="BT29" s="32">
        <f>IF(OR(LOOKUP(V29,Sheet2!A$3:A$25,Sheet2!B$3:B$25)=1,G29=0),0,AW29-AO29*0.2*G29)</f>
        <v>0</v>
      </c>
      <c r="BU29" s="52">
        <f t="shared" si="18"/>
        <v>0</v>
      </c>
      <c r="BV29" s="52">
        <f t="shared" si="19"/>
        <v>0</v>
      </c>
      <c r="BW29" s="32">
        <f t="shared" si="20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25"/>
        <v>0</v>
      </c>
      <c r="T30" s="118">
        <f t="shared" si="21"/>
        <v>0</v>
      </c>
      <c r="V30" s="141">
        <f t="shared" si="0"/>
        <v>0</v>
      </c>
      <c r="W30" s="142">
        <f t="shared" si="4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5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6"/>
        <v>0</v>
      </c>
      <c r="AF30" s="142">
        <f t="shared" si="7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</v>
      </c>
      <c r="AK30" s="141">
        <f t="shared" si="23"/>
        <v>0</v>
      </c>
      <c r="AL30" s="142">
        <f t="shared" si="8"/>
        <v>0</v>
      </c>
      <c r="AM30" s="142">
        <f t="shared" si="9"/>
        <v>0</v>
      </c>
      <c r="AN30" s="142">
        <f t="shared" si="10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1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2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3"/>
        <v>0</v>
      </c>
      <c r="BO30" s="128">
        <f t="shared" si="14"/>
        <v>0</v>
      </c>
      <c r="BP30" s="120"/>
      <c r="BQ30" s="56">
        <f t="shared" si="15"/>
        <v>0</v>
      </c>
      <c r="BR30" s="52">
        <f t="shared" si="16"/>
        <v>0</v>
      </c>
      <c r="BS30" s="52">
        <f t="shared" si="17"/>
        <v>0</v>
      </c>
      <c r="BT30" s="32">
        <f>IF(OR(LOOKUP(V30,Sheet2!A$3:A$25,Sheet2!B$3:B$25)=1,G30=0),0,AW30-AO30*0.2*G30)</f>
        <v>0</v>
      </c>
      <c r="BU30" s="52">
        <f t="shared" si="18"/>
        <v>0</v>
      </c>
      <c r="BV30" s="52">
        <f t="shared" si="19"/>
        <v>0</v>
      </c>
      <c r="BW30" s="32">
        <f t="shared" si="20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25"/>
        <v>0</v>
      </c>
      <c r="T31" s="118">
        <f t="shared" si="21"/>
        <v>0</v>
      </c>
      <c r="V31" s="141">
        <f t="shared" si="0"/>
        <v>0</v>
      </c>
      <c r="W31" s="142">
        <f t="shared" si="4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5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6"/>
        <v>0</v>
      </c>
      <c r="AF31" s="142">
        <f t="shared" si="7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</v>
      </c>
      <c r="AK31" s="141">
        <f t="shared" si="23"/>
        <v>0</v>
      </c>
      <c r="AL31" s="142">
        <f t="shared" si="8"/>
        <v>0</v>
      </c>
      <c r="AM31" s="142">
        <f t="shared" si="9"/>
        <v>0</v>
      </c>
      <c r="AN31" s="142">
        <f t="shared" si="10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1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2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3"/>
        <v>0</v>
      </c>
      <c r="BO31" s="128">
        <f t="shared" si="14"/>
        <v>0</v>
      </c>
      <c r="BP31" s="120"/>
      <c r="BQ31" s="56">
        <f t="shared" si="15"/>
        <v>0</v>
      </c>
      <c r="BR31" s="52">
        <f t="shared" si="16"/>
        <v>0</v>
      </c>
      <c r="BS31" s="52">
        <f t="shared" si="17"/>
        <v>0</v>
      </c>
      <c r="BT31" s="32">
        <f>IF(OR(LOOKUP(V31,Sheet2!A$3:A$25,Sheet2!B$3:B$25)=1,G31=0),0,AW31-AO31*0.2*G31)</f>
        <v>0</v>
      </c>
      <c r="BU31" s="52">
        <f t="shared" si="18"/>
        <v>0</v>
      </c>
      <c r="BV31" s="52">
        <f t="shared" si="19"/>
        <v>0</v>
      </c>
      <c r="BW31" s="32">
        <f t="shared" si="20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25"/>
        <v>0</v>
      </c>
      <c r="T32" s="118">
        <f t="shared" si="21"/>
        <v>0</v>
      </c>
      <c r="V32" s="141">
        <f t="shared" si="0"/>
        <v>0</v>
      </c>
      <c r="W32" s="142">
        <f t="shared" si="4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5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6"/>
        <v>0</v>
      </c>
      <c r="AF32" s="142">
        <f t="shared" si="7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</v>
      </c>
      <c r="AK32" s="141">
        <f t="shared" si="23"/>
        <v>0</v>
      </c>
      <c r="AL32" s="142">
        <f t="shared" si="8"/>
        <v>0</v>
      </c>
      <c r="AM32" s="142">
        <f t="shared" si="9"/>
        <v>0</v>
      </c>
      <c r="AN32" s="142">
        <f t="shared" si="10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1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2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3"/>
        <v>0</v>
      </c>
      <c r="BO32" s="128">
        <f t="shared" si="14"/>
        <v>0</v>
      </c>
      <c r="BP32" s="120"/>
      <c r="BQ32" s="56">
        <f t="shared" si="15"/>
        <v>0</v>
      </c>
      <c r="BR32" s="52">
        <f t="shared" si="16"/>
        <v>0</v>
      </c>
      <c r="BS32" s="52">
        <f t="shared" si="17"/>
        <v>0</v>
      </c>
      <c r="BT32" s="32">
        <f>IF(OR(LOOKUP(V32,Sheet2!A$3:A$25,Sheet2!B$3:B$25)=1,G32=0),0,AW32-AO32*0.2*G32)</f>
        <v>0</v>
      </c>
      <c r="BU32" s="52">
        <f t="shared" si="18"/>
        <v>0</v>
      </c>
      <c r="BV32" s="52">
        <f t="shared" si="19"/>
        <v>0</v>
      </c>
      <c r="BW32" s="32">
        <f t="shared" si="20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25"/>
        <v>0</v>
      </c>
      <c r="T33" s="118">
        <f t="shared" si="21"/>
        <v>0</v>
      </c>
      <c r="V33" s="141">
        <f t="shared" si="0"/>
        <v>0</v>
      </c>
      <c r="W33" s="142">
        <f t="shared" si="4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5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6"/>
        <v>0</v>
      </c>
      <c r="AF33" s="142">
        <f t="shared" si="7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</v>
      </c>
      <c r="AK33" s="141">
        <f t="shared" si="23"/>
        <v>0</v>
      </c>
      <c r="AL33" s="142">
        <f t="shared" si="8"/>
        <v>0</v>
      </c>
      <c r="AM33" s="142">
        <f t="shared" si="9"/>
        <v>0</v>
      </c>
      <c r="AN33" s="142">
        <f t="shared" si="10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1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2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3"/>
        <v>0</v>
      </c>
      <c r="BO33" s="128">
        <f t="shared" si="14"/>
        <v>0</v>
      </c>
      <c r="BP33" s="120"/>
      <c r="BQ33" s="56">
        <f t="shared" si="15"/>
        <v>0</v>
      </c>
      <c r="BR33" s="52">
        <f t="shared" si="16"/>
        <v>0</v>
      </c>
      <c r="BS33" s="52">
        <f t="shared" si="17"/>
        <v>0</v>
      </c>
      <c r="BT33" s="32">
        <f>IF(OR(LOOKUP(V33,Sheet2!A$3:A$25,Sheet2!B$3:B$25)=1,G33=0),0,AW33-AO33*0.2*G33)</f>
        <v>0</v>
      </c>
      <c r="BU33" s="52">
        <f t="shared" si="18"/>
        <v>0</v>
      </c>
      <c r="BV33" s="52">
        <f t="shared" si="19"/>
        <v>0</v>
      </c>
      <c r="BW33" s="32">
        <f t="shared" si="20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25"/>
        <v>0</v>
      </c>
      <c r="T34" s="118">
        <f t="shared" si="21"/>
        <v>0</v>
      </c>
      <c r="V34" s="141">
        <f t="shared" si="0"/>
        <v>0</v>
      </c>
      <c r="W34" s="142">
        <f t="shared" si="4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5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6"/>
        <v>0</v>
      </c>
      <c r="AF34" s="142">
        <f t="shared" si="7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</v>
      </c>
      <c r="AK34" s="141">
        <f t="shared" si="23"/>
        <v>0</v>
      </c>
      <c r="AL34" s="142">
        <f t="shared" si="8"/>
        <v>0</v>
      </c>
      <c r="AM34" s="142">
        <f t="shared" si="9"/>
        <v>0</v>
      </c>
      <c r="AN34" s="142">
        <f t="shared" si="10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1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2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3"/>
        <v>0</v>
      </c>
      <c r="BO34" s="128">
        <f t="shared" si="14"/>
        <v>0</v>
      </c>
      <c r="BP34" s="120"/>
      <c r="BQ34" s="56">
        <f t="shared" si="15"/>
        <v>0</v>
      </c>
      <c r="BR34" s="52">
        <f t="shared" si="16"/>
        <v>0</v>
      </c>
      <c r="BS34" s="52">
        <f t="shared" si="17"/>
        <v>0</v>
      </c>
      <c r="BT34" s="32">
        <f>IF(OR(LOOKUP(V34,Sheet2!A$3:A$25,Sheet2!B$3:B$25)=1,G34=0),0,AW34-AO34*0.2*G34)</f>
        <v>0</v>
      </c>
      <c r="BU34" s="52">
        <f t="shared" si="18"/>
        <v>0</v>
      </c>
      <c r="BV34" s="52">
        <f t="shared" si="19"/>
        <v>0</v>
      </c>
      <c r="BW34" s="32">
        <f t="shared" si="20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25"/>
        <v>0</v>
      </c>
      <c r="T35" s="118">
        <f t="shared" si="21"/>
        <v>0</v>
      </c>
      <c r="V35" s="141">
        <f t="shared" si="0"/>
        <v>0</v>
      </c>
      <c r="W35" s="142">
        <f t="shared" si="4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5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6"/>
        <v>0</v>
      </c>
      <c r="AF35" s="142">
        <f t="shared" si="7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</v>
      </c>
      <c r="AK35" s="141">
        <f t="shared" si="23"/>
        <v>0</v>
      </c>
      <c r="AL35" s="142">
        <f t="shared" si="8"/>
        <v>0</v>
      </c>
      <c r="AM35" s="142">
        <f t="shared" si="9"/>
        <v>0</v>
      </c>
      <c r="AN35" s="142">
        <f t="shared" si="10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1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2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3"/>
        <v>0</v>
      </c>
      <c r="BO35" s="128">
        <f t="shared" si="14"/>
        <v>0</v>
      </c>
      <c r="BP35" s="120"/>
      <c r="BQ35" s="56">
        <f t="shared" si="15"/>
        <v>0</v>
      </c>
      <c r="BR35" s="52">
        <f t="shared" si="16"/>
        <v>0</v>
      </c>
      <c r="BS35" s="52">
        <f t="shared" si="17"/>
        <v>0</v>
      </c>
      <c r="BT35" s="32">
        <f>IF(OR(LOOKUP(V35,Sheet2!A$3:A$25,Sheet2!B$3:B$25)=1,G35=0),0,AW35-AO35*0.2*G35)</f>
        <v>0</v>
      </c>
      <c r="BU35" s="52">
        <f t="shared" si="18"/>
        <v>0</v>
      </c>
      <c r="BV35" s="52">
        <f t="shared" si="19"/>
        <v>0</v>
      </c>
      <c r="BW35" s="32">
        <f t="shared" si="20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25"/>
        <v>0</v>
      </c>
      <c r="T36" s="118">
        <f t="shared" si="21"/>
        <v>0</v>
      </c>
      <c r="V36" s="141">
        <f t="shared" si="0"/>
        <v>0</v>
      </c>
      <c r="W36" s="142">
        <f t="shared" si="4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5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6"/>
        <v>0</v>
      </c>
      <c r="AF36" s="142">
        <f t="shared" si="7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</v>
      </c>
      <c r="AK36" s="141">
        <f t="shared" si="23"/>
        <v>0</v>
      </c>
      <c r="AL36" s="142">
        <f t="shared" si="8"/>
        <v>0</v>
      </c>
      <c r="AM36" s="142">
        <f t="shared" si="9"/>
        <v>0</v>
      </c>
      <c r="AN36" s="142">
        <f t="shared" si="10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1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2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3"/>
        <v>0</v>
      </c>
      <c r="BO36" s="128">
        <f t="shared" si="14"/>
        <v>0</v>
      </c>
      <c r="BP36" s="120"/>
      <c r="BQ36" s="56">
        <f t="shared" si="15"/>
        <v>0</v>
      </c>
      <c r="BR36" s="52">
        <f t="shared" si="16"/>
        <v>0</v>
      </c>
      <c r="BS36" s="52">
        <f t="shared" si="17"/>
        <v>0</v>
      </c>
      <c r="BT36" s="32">
        <f>IF(OR(LOOKUP(V36,Sheet2!A$3:A$25,Sheet2!B$3:B$25)=1,G36=0),0,AW36-AO36*0.2*G36)</f>
        <v>0</v>
      </c>
      <c r="BU36" s="52">
        <f t="shared" si="18"/>
        <v>0</v>
      </c>
      <c r="BV36" s="52">
        <f t="shared" si="19"/>
        <v>0</v>
      </c>
      <c r="BW36" s="32">
        <f t="shared" si="20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25"/>
        <v>0</v>
      </c>
      <c r="T37" s="118">
        <f t="shared" si="21"/>
        <v>0</v>
      </c>
      <c r="V37" s="141">
        <f t="shared" si="0"/>
        <v>0</v>
      </c>
      <c r="W37" s="142">
        <f t="shared" si="4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5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6"/>
        <v>0</v>
      </c>
      <c r="AF37" s="142">
        <f t="shared" si="7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</v>
      </c>
      <c r="AK37" s="141">
        <f t="shared" si="23"/>
        <v>0</v>
      </c>
      <c r="AL37" s="142">
        <f t="shared" si="8"/>
        <v>0</v>
      </c>
      <c r="AM37" s="142">
        <f t="shared" si="9"/>
        <v>0</v>
      </c>
      <c r="AN37" s="142">
        <f t="shared" si="10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1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2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3"/>
        <v>0</v>
      </c>
      <c r="BO37" s="128">
        <f t="shared" si="14"/>
        <v>0</v>
      </c>
      <c r="BP37" s="120"/>
      <c r="BQ37" s="56">
        <f t="shared" si="15"/>
        <v>0</v>
      </c>
      <c r="BR37" s="52">
        <f t="shared" si="16"/>
        <v>0</v>
      </c>
      <c r="BS37" s="52">
        <f t="shared" si="17"/>
        <v>0</v>
      </c>
      <c r="BT37" s="32">
        <f>IF(OR(LOOKUP(V37,Sheet2!A$3:A$25,Sheet2!B$3:B$25)=1,G37=0),0,AW37-AO37*0.2*G37)</f>
        <v>0</v>
      </c>
      <c r="BU37" s="52">
        <f t="shared" si="18"/>
        <v>0</v>
      </c>
      <c r="BV37" s="52">
        <f t="shared" si="19"/>
        <v>0</v>
      </c>
      <c r="BW37" s="32">
        <f t="shared" si="20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25"/>
        <v>0</v>
      </c>
      <c r="T38" s="118">
        <f t="shared" si="21"/>
        <v>0</v>
      </c>
      <c r="V38" s="141">
        <f t="shared" si="0"/>
        <v>0</v>
      </c>
      <c r="W38" s="142">
        <f t="shared" si="4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5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6"/>
        <v>0</v>
      </c>
      <c r="AF38" s="142">
        <f t="shared" si="7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</v>
      </c>
      <c r="AK38" s="141">
        <f t="shared" si="23"/>
        <v>0</v>
      </c>
      <c r="AL38" s="142">
        <f t="shared" si="8"/>
        <v>0</v>
      </c>
      <c r="AM38" s="142">
        <f t="shared" si="9"/>
        <v>0</v>
      </c>
      <c r="AN38" s="142">
        <f t="shared" si="10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1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2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3"/>
        <v>0</v>
      </c>
      <c r="BO38" s="128">
        <f t="shared" si="14"/>
        <v>0</v>
      </c>
      <c r="BP38" s="120"/>
      <c r="BQ38" s="56">
        <f t="shared" si="15"/>
        <v>0</v>
      </c>
      <c r="BR38" s="52">
        <f t="shared" si="16"/>
        <v>0</v>
      </c>
      <c r="BS38" s="52">
        <f t="shared" si="17"/>
        <v>0</v>
      </c>
      <c r="BT38" s="32">
        <f>IF(OR(LOOKUP(V38,Sheet2!A$3:A$25,Sheet2!B$3:B$25)=1,G38=0),0,AW38-AO38*0.2*G38)</f>
        <v>0</v>
      </c>
      <c r="BU38" s="52">
        <f t="shared" si="18"/>
        <v>0</v>
      </c>
      <c r="BV38" s="52">
        <f t="shared" si="19"/>
        <v>0</v>
      </c>
      <c r="BW38" s="32">
        <f t="shared" si="20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25"/>
        <v>0</v>
      </c>
      <c r="T39" s="118">
        <f t="shared" si="21"/>
        <v>0</v>
      </c>
      <c r="V39" s="141">
        <f t="shared" si="0"/>
        <v>0</v>
      </c>
      <c r="W39" s="142">
        <f t="shared" si="4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5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6"/>
        <v>0</v>
      </c>
      <c r="AF39" s="142">
        <f t="shared" si="7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8"/>
        <v>0</v>
      </c>
      <c r="AM39" s="142">
        <f t="shared" si="9"/>
        <v>0</v>
      </c>
      <c r="AN39" s="142">
        <f t="shared" si="10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1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2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3"/>
        <v>0</v>
      </c>
      <c r="BO39" s="128">
        <f t="shared" si="14"/>
        <v>0</v>
      </c>
      <c r="BP39" s="120"/>
      <c r="BQ39" s="56">
        <f t="shared" si="15"/>
        <v>0</v>
      </c>
      <c r="BR39" s="52">
        <f t="shared" si="16"/>
        <v>0</v>
      </c>
      <c r="BS39" s="52">
        <f t="shared" si="17"/>
        <v>0</v>
      </c>
      <c r="BT39" s="32">
        <f>IF(OR(LOOKUP(V39,Sheet2!A$3:A$25,Sheet2!B$3:B$25)=1,G39=0),0,AW39-AO39*0.2*G39)</f>
        <v>0</v>
      </c>
      <c r="BU39" s="52">
        <f t="shared" si="18"/>
        <v>0</v>
      </c>
      <c r="BV39" s="52">
        <f t="shared" si="19"/>
        <v>0</v>
      </c>
      <c r="BW39" s="32">
        <f t="shared" si="20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25"/>
        <v>0</v>
      </c>
      <c r="T40" s="118">
        <f t="shared" si="21"/>
        <v>0</v>
      </c>
      <c r="V40" s="141">
        <f t="shared" si="0"/>
        <v>0</v>
      </c>
      <c r="W40" s="142">
        <f t="shared" si="4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5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6"/>
        <v>0</v>
      </c>
      <c r="AF40" s="142">
        <f t="shared" si="7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8"/>
        <v>0</v>
      </c>
      <c r="AM40" s="142">
        <f t="shared" si="9"/>
        <v>0</v>
      </c>
      <c r="AN40" s="142">
        <f t="shared" si="10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1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2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3"/>
        <v>0</v>
      </c>
      <c r="BO40" s="128">
        <f t="shared" si="14"/>
        <v>0</v>
      </c>
      <c r="BP40" s="120"/>
      <c r="BQ40" s="56">
        <f t="shared" si="15"/>
        <v>0</v>
      </c>
      <c r="BR40" s="52">
        <f t="shared" si="16"/>
        <v>0</v>
      </c>
      <c r="BS40" s="52">
        <f t="shared" si="17"/>
        <v>0</v>
      </c>
      <c r="BT40" s="32">
        <f>IF(OR(LOOKUP(V40,Sheet2!A$3:A$25,Sheet2!B$3:B$25)=1,G40=0),0,AW40-AO40*0.2*G40)</f>
        <v>0</v>
      </c>
      <c r="BU40" s="52">
        <f t="shared" si="18"/>
        <v>0</v>
      </c>
      <c r="BV40" s="52">
        <f t="shared" si="19"/>
        <v>0</v>
      </c>
      <c r="BW40" s="32">
        <f t="shared" si="20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25"/>
        <v>0</v>
      </c>
      <c r="T41" s="118">
        <f t="shared" si="21"/>
        <v>0</v>
      </c>
      <c r="V41" s="141">
        <f t="shared" si="0"/>
        <v>0</v>
      </c>
      <c r="W41" s="142">
        <f t="shared" si="4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5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6"/>
        <v>0</v>
      </c>
      <c r="AF41" s="142">
        <f t="shared" si="7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8"/>
        <v>0</v>
      </c>
      <c r="AM41" s="142">
        <f t="shared" si="9"/>
        <v>0</v>
      </c>
      <c r="AN41" s="142">
        <f t="shared" si="10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1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2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3"/>
        <v>0</v>
      </c>
      <c r="BO41" s="128">
        <f t="shared" si="14"/>
        <v>0</v>
      </c>
      <c r="BP41" s="120"/>
      <c r="BQ41" s="56">
        <f t="shared" si="15"/>
        <v>0</v>
      </c>
      <c r="BR41" s="52">
        <f t="shared" si="16"/>
        <v>0</v>
      </c>
      <c r="BS41" s="52">
        <f t="shared" si="17"/>
        <v>0</v>
      </c>
      <c r="BT41" s="32">
        <f>IF(OR(LOOKUP(V41,Sheet2!A$3:A$25,Sheet2!B$3:B$25)=1,G41=0),0,AW41-AO41*0.2*G41)</f>
        <v>0</v>
      </c>
      <c r="BU41" s="52">
        <f t="shared" si="18"/>
        <v>0</v>
      </c>
      <c r="BV41" s="52">
        <f t="shared" si="19"/>
        <v>0</v>
      </c>
      <c r="BW41" s="32">
        <f t="shared" si="20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25"/>
        <v>0</v>
      </c>
      <c r="T42" s="118">
        <f t="shared" si="21"/>
        <v>0</v>
      </c>
      <c r="V42" s="141">
        <f t="shared" si="0"/>
        <v>0</v>
      </c>
      <c r="W42" s="142">
        <f t="shared" si="4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5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6"/>
        <v>0</v>
      </c>
      <c r="AF42" s="142">
        <f t="shared" si="7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8"/>
        <v>0</v>
      </c>
      <c r="AM42" s="142">
        <f t="shared" si="9"/>
        <v>0</v>
      </c>
      <c r="AN42" s="142">
        <f t="shared" si="10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1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2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3"/>
        <v>0</v>
      </c>
      <c r="BO42" s="128">
        <f t="shared" si="14"/>
        <v>0</v>
      </c>
      <c r="BP42" s="120"/>
      <c r="BQ42" s="56">
        <f t="shared" si="15"/>
        <v>0</v>
      </c>
      <c r="BR42" s="52">
        <f t="shared" si="16"/>
        <v>0</v>
      </c>
      <c r="BS42" s="52">
        <f t="shared" si="17"/>
        <v>0</v>
      </c>
      <c r="BT42" s="32">
        <f>IF(OR(LOOKUP(V42,Sheet2!A$3:A$25,Sheet2!B$3:B$25)=1,G42=0),0,AW42-AO42*0.2*G42)</f>
        <v>0</v>
      </c>
      <c r="BU42" s="52">
        <f t="shared" si="18"/>
        <v>0</v>
      </c>
      <c r="BV42" s="52">
        <f t="shared" si="19"/>
        <v>0</v>
      </c>
      <c r="BW42" s="32">
        <f t="shared" si="20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25"/>
        <v>0</v>
      </c>
      <c r="T43" s="118">
        <f t="shared" si="21"/>
        <v>0</v>
      </c>
      <c r="V43" s="141">
        <f t="shared" si="0"/>
        <v>0</v>
      </c>
      <c r="W43" s="142">
        <f t="shared" si="4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5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6"/>
        <v>0</v>
      </c>
      <c r="AF43" s="142">
        <f t="shared" si="7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8"/>
        <v>0</v>
      </c>
      <c r="AM43" s="142">
        <f t="shared" si="9"/>
        <v>0</v>
      </c>
      <c r="AN43" s="142">
        <f t="shared" si="10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1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2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3"/>
        <v>0</v>
      </c>
      <c r="BO43" s="128">
        <f t="shared" si="14"/>
        <v>0</v>
      </c>
      <c r="BP43" s="120"/>
      <c r="BQ43" s="56">
        <f t="shared" si="15"/>
        <v>0</v>
      </c>
      <c r="BR43" s="52">
        <f t="shared" si="16"/>
        <v>0</v>
      </c>
      <c r="BS43" s="52">
        <f t="shared" si="17"/>
        <v>0</v>
      </c>
      <c r="BT43" s="32">
        <f>IF(OR(LOOKUP(V43,Sheet2!A$3:A$25,Sheet2!B$3:B$25)=1,G43=0),0,AW43-AO43*0.2*G43)</f>
        <v>0</v>
      </c>
      <c r="BU43" s="52">
        <f t="shared" si="18"/>
        <v>0</v>
      </c>
      <c r="BV43" s="52">
        <f t="shared" si="19"/>
        <v>0</v>
      </c>
      <c r="BW43" s="32">
        <f t="shared" si="20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25"/>
        <v>0</v>
      </c>
      <c r="T44" s="118">
        <f t="shared" si="21"/>
        <v>0</v>
      </c>
      <c r="V44" s="141">
        <f t="shared" si="0"/>
        <v>0</v>
      </c>
      <c r="W44" s="142">
        <f t="shared" si="4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5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6"/>
        <v>0</v>
      </c>
      <c r="AF44" s="142">
        <f t="shared" si="7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8"/>
        <v>0</v>
      </c>
      <c r="AM44" s="142">
        <f t="shared" si="9"/>
        <v>0</v>
      </c>
      <c r="AN44" s="142">
        <f t="shared" si="10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1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2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3"/>
        <v>0</v>
      </c>
      <c r="BO44" s="128">
        <f t="shared" si="14"/>
        <v>0</v>
      </c>
      <c r="BP44" s="120"/>
      <c r="BQ44" s="56">
        <f t="shared" si="15"/>
        <v>0</v>
      </c>
      <c r="BR44" s="52">
        <f t="shared" si="16"/>
        <v>0</v>
      </c>
      <c r="BS44" s="52">
        <f t="shared" si="17"/>
        <v>0</v>
      </c>
      <c r="BT44" s="32">
        <f>IF(OR(LOOKUP(V44,Sheet2!A$3:A$25,Sheet2!B$3:B$25)=1,G44=0),0,AW44-AO44*0.2*G44)</f>
        <v>0</v>
      </c>
      <c r="BU44" s="52">
        <f t="shared" si="18"/>
        <v>0</v>
      </c>
      <c r="BV44" s="52">
        <f t="shared" si="19"/>
        <v>0</v>
      </c>
      <c r="BW44" s="32">
        <f t="shared" si="20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25"/>
        <v>0</v>
      </c>
      <c r="T45" s="118">
        <f t="shared" si="21"/>
        <v>0</v>
      </c>
      <c r="V45" s="141">
        <f t="shared" si="0"/>
        <v>0</v>
      </c>
      <c r="W45" s="142">
        <f t="shared" si="4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5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6"/>
        <v>0</v>
      </c>
      <c r="AF45" s="142">
        <f t="shared" si="7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8"/>
        <v>0</v>
      </c>
      <c r="AM45" s="142">
        <f t="shared" si="9"/>
        <v>0</v>
      </c>
      <c r="AN45" s="142">
        <f t="shared" si="10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1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2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3"/>
        <v>0</v>
      </c>
      <c r="BO45" s="128">
        <f t="shared" si="14"/>
        <v>0</v>
      </c>
      <c r="BP45" s="120"/>
      <c r="BQ45" s="56">
        <f t="shared" si="15"/>
        <v>0</v>
      </c>
      <c r="BR45" s="52">
        <f t="shared" si="16"/>
        <v>0</v>
      </c>
      <c r="BS45" s="52">
        <f t="shared" si="17"/>
        <v>0</v>
      </c>
      <c r="BT45" s="32">
        <f>IF(OR(LOOKUP(V45,Sheet2!A$3:A$25,Sheet2!B$3:B$25)=1,G45=0),0,AW45-AO45*0.2*G45)</f>
        <v>0</v>
      </c>
      <c r="BU45" s="52">
        <f t="shared" si="18"/>
        <v>0</v>
      </c>
      <c r="BV45" s="52">
        <f t="shared" si="19"/>
        <v>0</v>
      </c>
      <c r="BW45" s="32">
        <f t="shared" si="20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25"/>
        <v>0</v>
      </c>
      <c r="T46" s="118">
        <f t="shared" si="21"/>
        <v>0</v>
      </c>
      <c r="V46" s="141">
        <f t="shared" si="0"/>
        <v>0</v>
      </c>
      <c r="W46" s="142">
        <f t="shared" si="4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5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6"/>
        <v>0</v>
      </c>
      <c r="AF46" s="142">
        <f t="shared" si="7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8"/>
        <v>0</v>
      </c>
      <c r="AM46" s="142">
        <f t="shared" si="9"/>
        <v>0</v>
      </c>
      <c r="AN46" s="142">
        <f t="shared" si="10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1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2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3"/>
        <v>0</v>
      </c>
      <c r="BO46" s="128">
        <f t="shared" si="14"/>
        <v>0</v>
      </c>
      <c r="BP46" s="120"/>
      <c r="BQ46" s="56">
        <f t="shared" si="15"/>
        <v>0</v>
      </c>
      <c r="BR46" s="52">
        <f t="shared" si="16"/>
        <v>0</v>
      </c>
      <c r="BS46" s="52">
        <f t="shared" si="17"/>
        <v>0</v>
      </c>
      <c r="BT46" s="32">
        <f>IF(OR(LOOKUP(V46,Sheet2!A$3:A$25,Sheet2!B$3:B$25)=1,G46=0),0,AW46-AO46*0.2*G46)</f>
        <v>0</v>
      </c>
      <c r="BU46" s="52">
        <f t="shared" si="18"/>
        <v>0</v>
      </c>
      <c r="BV46" s="52">
        <f t="shared" si="19"/>
        <v>0</v>
      </c>
      <c r="BW46" s="32">
        <f t="shared" si="20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25"/>
        <v>0</v>
      </c>
      <c r="T47" s="118">
        <f t="shared" si="21"/>
        <v>0</v>
      </c>
      <c r="V47" s="141">
        <f t="shared" si="0"/>
        <v>0</v>
      </c>
      <c r="W47" s="142">
        <f t="shared" si="4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5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6"/>
        <v>0</v>
      </c>
      <c r="AF47" s="142">
        <f t="shared" si="7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8"/>
        <v>0</v>
      </c>
      <c r="AM47" s="142">
        <f t="shared" si="9"/>
        <v>0</v>
      </c>
      <c r="AN47" s="142">
        <f t="shared" si="10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1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2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3"/>
        <v>0</v>
      </c>
      <c r="BO47" s="128">
        <f t="shared" si="14"/>
        <v>0</v>
      </c>
      <c r="BP47" s="120"/>
      <c r="BQ47" s="56">
        <f t="shared" si="15"/>
        <v>0</v>
      </c>
      <c r="BR47" s="52">
        <f t="shared" si="16"/>
        <v>0</v>
      </c>
      <c r="BS47" s="52">
        <f t="shared" si="17"/>
        <v>0</v>
      </c>
      <c r="BT47" s="32">
        <f>IF(OR(LOOKUP(V47,Sheet2!A$3:A$25,Sheet2!B$3:B$25)=1,G47=0),0,AW47-AO47*0.2*G47)</f>
        <v>0</v>
      </c>
      <c r="BU47" s="52">
        <f t="shared" si="18"/>
        <v>0</v>
      </c>
      <c r="BV47" s="52">
        <f t="shared" si="19"/>
        <v>0</v>
      </c>
      <c r="BW47" s="32">
        <f t="shared" si="20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25"/>
        <v>0</v>
      </c>
      <c r="T48" s="118">
        <f t="shared" si="21"/>
        <v>0</v>
      </c>
      <c r="V48" s="141">
        <f t="shared" si="0"/>
        <v>0</v>
      </c>
      <c r="W48" s="142">
        <f t="shared" si="4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5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6"/>
        <v>0</v>
      </c>
      <c r="AF48" s="142">
        <f t="shared" si="7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8"/>
        <v>0</v>
      </c>
      <c r="AM48" s="142">
        <f t="shared" si="9"/>
        <v>0</v>
      </c>
      <c r="AN48" s="142">
        <f t="shared" si="10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1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2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3"/>
        <v>0</v>
      </c>
      <c r="BO48" s="128">
        <f t="shared" si="14"/>
        <v>0</v>
      </c>
      <c r="BP48" s="120"/>
      <c r="BQ48" s="56">
        <f t="shared" si="15"/>
        <v>0</v>
      </c>
      <c r="BR48" s="52">
        <f t="shared" si="16"/>
        <v>0</v>
      </c>
      <c r="BS48" s="52">
        <f t="shared" si="17"/>
        <v>0</v>
      </c>
      <c r="BT48" s="32">
        <f>IF(OR(LOOKUP(V48,Sheet2!A$3:A$25,Sheet2!B$3:B$25)=1,G48=0),0,AW48-AO48*0.2*G48)</f>
        <v>0</v>
      </c>
      <c r="BU48" s="52">
        <f t="shared" si="18"/>
        <v>0</v>
      </c>
      <c r="BV48" s="52">
        <f t="shared" si="19"/>
        <v>0</v>
      </c>
      <c r="BW48" s="32">
        <f t="shared" si="20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25"/>
        <v>0</v>
      </c>
      <c r="T49" s="118">
        <f t="shared" si="21"/>
        <v>0</v>
      </c>
      <c r="V49" s="141">
        <f t="shared" si="0"/>
        <v>0</v>
      </c>
      <c r="W49" s="142">
        <f t="shared" si="4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5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6"/>
        <v>0</v>
      </c>
      <c r="AF49" s="142">
        <f t="shared" si="7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8"/>
        <v>0</v>
      </c>
      <c r="AM49" s="142">
        <f t="shared" si="9"/>
        <v>0</v>
      </c>
      <c r="AN49" s="142">
        <f t="shared" si="10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1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2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3"/>
        <v>0</v>
      </c>
      <c r="BO49" s="128">
        <f t="shared" si="14"/>
        <v>0</v>
      </c>
      <c r="BP49" s="120"/>
      <c r="BQ49" s="56">
        <f t="shared" si="15"/>
        <v>0</v>
      </c>
      <c r="BR49" s="52">
        <f t="shared" si="16"/>
        <v>0</v>
      </c>
      <c r="BS49" s="52">
        <f t="shared" si="17"/>
        <v>0</v>
      </c>
      <c r="BT49" s="32">
        <f>IF(OR(LOOKUP(V49,Sheet2!A$3:A$25,Sheet2!B$3:B$25)=1,G49=0),0,AW49-AO49*0.2*G49)</f>
        <v>0</v>
      </c>
      <c r="BU49" s="52">
        <f t="shared" si="18"/>
        <v>0</v>
      </c>
      <c r="BV49" s="52">
        <f t="shared" si="19"/>
        <v>0</v>
      </c>
      <c r="BW49" s="32">
        <f t="shared" si="20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25"/>
        <v>0</v>
      </c>
      <c r="T50" s="118">
        <f t="shared" si="21"/>
        <v>0</v>
      </c>
      <c r="V50" s="141">
        <f t="shared" si="0"/>
        <v>0</v>
      </c>
      <c r="W50" s="142">
        <f t="shared" si="4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5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6"/>
        <v>0</v>
      </c>
      <c r="AF50" s="142">
        <f t="shared" si="7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8"/>
        <v>0</v>
      </c>
      <c r="AM50" s="142">
        <f t="shared" si="9"/>
        <v>0</v>
      </c>
      <c r="AN50" s="142">
        <f t="shared" si="10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1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2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3"/>
        <v>0</v>
      </c>
      <c r="BO50" s="128">
        <f t="shared" si="14"/>
        <v>0</v>
      </c>
      <c r="BP50" s="120"/>
      <c r="BQ50" s="56">
        <f t="shared" si="15"/>
        <v>0</v>
      </c>
      <c r="BR50" s="52">
        <f t="shared" si="16"/>
        <v>0</v>
      </c>
      <c r="BS50" s="52">
        <f t="shared" si="17"/>
        <v>0</v>
      </c>
      <c r="BT50" s="32">
        <f>IF(OR(LOOKUP(V50,Sheet2!A$3:A$25,Sheet2!B$3:B$25)=1,G50=0),0,AW50-AO50*0.2*G50)</f>
        <v>0</v>
      </c>
      <c r="BU50" s="52">
        <f t="shared" si="18"/>
        <v>0</v>
      </c>
      <c r="BV50" s="52">
        <f t="shared" si="19"/>
        <v>0</v>
      </c>
      <c r="BW50" s="32">
        <f t="shared" si="20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25"/>
        <v>0</v>
      </c>
      <c r="T51" s="118">
        <f t="shared" si="21"/>
        <v>0</v>
      </c>
      <c r="V51" s="141">
        <f t="shared" si="0"/>
        <v>0</v>
      </c>
      <c r="W51" s="142">
        <f t="shared" si="4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5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6"/>
        <v>0</v>
      </c>
      <c r="AF51" s="142">
        <f t="shared" si="7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8"/>
        <v>0</v>
      </c>
      <c r="AM51" s="142">
        <f t="shared" si="9"/>
        <v>0</v>
      </c>
      <c r="AN51" s="142">
        <f t="shared" si="10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1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2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3"/>
        <v>0</v>
      </c>
      <c r="BO51" s="128">
        <f t="shared" si="14"/>
        <v>0</v>
      </c>
      <c r="BP51" s="120"/>
      <c r="BQ51" s="56">
        <f t="shared" si="15"/>
        <v>0</v>
      </c>
      <c r="BR51" s="52">
        <f t="shared" si="16"/>
        <v>0</v>
      </c>
      <c r="BS51" s="52">
        <f t="shared" si="17"/>
        <v>0</v>
      </c>
      <c r="BT51" s="32">
        <f>IF(OR(LOOKUP(V51,Sheet2!A$3:A$25,Sheet2!B$3:B$25)=1,G51=0),0,AW51-AO51*0.2*G51)</f>
        <v>0</v>
      </c>
      <c r="BU51" s="52">
        <f t="shared" si="18"/>
        <v>0</v>
      </c>
      <c r="BV51" s="52">
        <f t="shared" si="19"/>
        <v>0</v>
      </c>
      <c r="BW51" s="32">
        <f t="shared" si="20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25"/>
        <v>0</v>
      </c>
      <c r="T52" s="118">
        <f t="shared" si="21"/>
        <v>0</v>
      </c>
      <c r="V52" s="141">
        <f t="shared" si="0"/>
        <v>0</v>
      </c>
      <c r="W52" s="142">
        <f t="shared" si="4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5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6"/>
        <v>0</v>
      </c>
      <c r="AF52" s="142">
        <f t="shared" si="7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8"/>
        <v>0</v>
      </c>
      <c r="AM52" s="142">
        <f t="shared" si="9"/>
        <v>0</v>
      </c>
      <c r="AN52" s="142">
        <f t="shared" si="10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1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2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3"/>
        <v>0</v>
      </c>
      <c r="BO52" s="128">
        <f t="shared" si="14"/>
        <v>0</v>
      </c>
      <c r="BP52" s="120"/>
      <c r="BQ52" s="56">
        <f t="shared" si="15"/>
        <v>0</v>
      </c>
      <c r="BR52" s="52">
        <f t="shared" si="16"/>
        <v>0</v>
      </c>
      <c r="BS52" s="52">
        <f t="shared" si="17"/>
        <v>0</v>
      </c>
      <c r="BT52" s="32">
        <f>IF(OR(LOOKUP(V52,Sheet2!A$3:A$25,Sheet2!B$3:B$25)=1,G52=0),0,AW52-AO52*0.2*G52)</f>
        <v>0</v>
      </c>
      <c r="BU52" s="52">
        <f t="shared" si="18"/>
        <v>0</v>
      </c>
      <c r="BV52" s="52">
        <f t="shared" si="19"/>
        <v>0</v>
      </c>
      <c r="BW52" s="32">
        <f t="shared" si="20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25"/>
        <v>0</v>
      </c>
      <c r="T53" s="118">
        <f t="shared" si="21"/>
        <v>0</v>
      </c>
      <c r="V53" s="141">
        <f t="shared" si="0"/>
        <v>0</v>
      </c>
      <c r="W53" s="142">
        <f t="shared" si="4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5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6"/>
        <v>0</v>
      </c>
      <c r="AF53" s="142">
        <f t="shared" si="7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8"/>
        <v>0</v>
      </c>
      <c r="AM53" s="142">
        <f t="shared" si="9"/>
        <v>0</v>
      </c>
      <c r="AN53" s="142">
        <f t="shared" si="10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1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2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3"/>
        <v>0</v>
      </c>
      <c r="BO53" s="128">
        <f t="shared" si="14"/>
        <v>0</v>
      </c>
      <c r="BP53" s="120"/>
      <c r="BQ53" s="56">
        <f t="shared" si="15"/>
        <v>0</v>
      </c>
      <c r="BR53" s="52">
        <f t="shared" si="16"/>
        <v>0</v>
      </c>
      <c r="BS53" s="52">
        <f t="shared" si="17"/>
        <v>0</v>
      </c>
      <c r="BT53" s="32">
        <f>IF(OR(LOOKUP(V53,Sheet2!A$3:A$25,Sheet2!B$3:B$25)=1,G53=0),0,AW53-AO53*0.2*G53)</f>
        <v>0</v>
      </c>
      <c r="BU53" s="52">
        <f t="shared" si="18"/>
        <v>0</v>
      </c>
      <c r="BV53" s="52">
        <f t="shared" si="19"/>
        <v>0</v>
      </c>
      <c r="BW53" s="32">
        <f t="shared" si="20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25"/>
        <v>0</v>
      </c>
      <c r="T54" s="118">
        <f t="shared" si="21"/>
        <v>0</v>
      </c>
      <c r="V54" s="141">
        <f t="shared" si="0"/>
        <v>0</v>
      </c>
      <c r="W54" s="142">
        <f t="shared" si="4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5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6"/>
        <v>0</v>
      </c>
      <c r="AF54" s="142">
        <f t="shared" si="7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8"/>
        <v>0</v>
      </c>
      <c r="AM54" s="142">
        <f t="shared" si="9"/>
        <v>0</v>
      </c>
      <c r="AN54" s="142">
        <f t="shared" si="10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1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2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3"/>
        <v>0</v>
      </c>
      <c r="BO54" s="128">
        <f t="shared" si="14"/>
        <v>0</v>
      </c>
      <c r="BP54" s="120"/>
      <c r="BQ54" s="56">
        <f t="shared" si="15"/>
        <v>0</v>
      </c>
      <c r="BR54" s="52">
        <f t="shared" si="16"/>
        <v>0</v>
      </c>
      <c r="BS54" s="52">
        <f t="shared" si="17"/>
        <v>0</v>
      </c>
      <c r="BT54" s="32">
        <f>IF(OR(LOOKUP(V54,Sheet2!A$3:A$25,Sheet2!B$3:B$25)=1,G54=0),0,AW54-AO54*0.2*G54)</f>
        <v>0</v>
      </c>
      <c r="BU54" s="52">
        <f t="shared" si="18"/>
        <v>0</v>
      </c>
      <c r="BV54" s="52">
        <f t="shared" si="19"/>
        <v>0</v>
      </c>
      <c r="BW54" s="32">
        <f t="shared" si="20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25"/>
        <v>0</v>
      </c>
      <c r="T55" s="118">
        <f t="shared" si="21"/>
        <v>0</v>
      </c>
      <c r="V55" s="141">
        <f t="shared" si="0"/>
        <v>0</v>
      </c>
      <c r="W55" s="142">
        <f t="shared" si="4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5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6"/>
        <v>0</v>
      </c>
      <c r="AF55" s="142">
        <f t="shared" si="7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8"/>
        <v>0</v>
      </c>
      <c r="AM55" s="142">
        <f t="shared" si="9"/>
        <v>0</v>
      </c>
      <c r="AN55" s="142">
        <f t="shared" si="10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1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2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3"/>
        <v>0</v>
      </c>
      <c r="BO55" s="128">
        <f t="shared" si="14"/>
        <v>0</v>
      </c>
      <c r="BP55" s="120"/>
      <c r="BQ55" s="56">
        <f t="shared" si="15"/>
        <v>0</v>
      </c>
      <c r="BR55" s="52">
        <f t="shared" si="16"/>
        <v>0</v>
      </c>
      <c r="BS55" s="52">
        <f t="shared" si="17"/>
        <v>0</v>
      </c>
      <c r="BT55" s="32">
        <f>IF(OR(LOOKUP(V55,Sheet2!A$3:A$25,Sheet2!B$3:B$25)=1,G55=0),0,AW55-AO55*0.2*G55)</f>
        <v>0</v>
      </c>
      <c r="BU55" s="52">
        <f t="shared" si="18"/>
        <v>0</v>
      </c>
      <c r="BV55" s="52">
        <f t="shared" si="19"/>
        <v>0</v>
      </c>
      <c r="BW55" s="32">
        <f t="shared" si="20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25"/>
        <v>0</v>
      </c>
      <c r="T56" s="118">
        <f t="shared" si="21"/>
        <v>0</v>
      </c>
      <c r="V56" s="141">
        <f t="shared" si="0"/>
        <v>0</v>
      </c>
      <c r="W56" s="142">
        <f t="shared" si="4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5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6"/>
        <v>0</v>
      </c>
      <c r="AF56" s="142">
        <f t="shared" si="7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8"/>
        <v>0</v>
      </c>
      <c r="AM56" s="142">
        <f t="shared" si="9"/>
        <v>0</v>
      </c>
      <c r="AN56" s="142">
        <f t="shared" si="10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1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2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3"/>
        <v>0</v>
      </c>
      <c r="BO56" s="128">
        <f t="shared" si="14"/>
        <v>0</v>
      </c>
      <c r="BP56" s="120"/>
      <c r="BQ56" s="56">
        <f t="shared" si="15"/>
        <v>0</v>
      </c>
      <c r="BR56" s="52">
        <f t="shared" si="16"/>
        <v>0</v>
      </c>
      <c r="BS56" s="52">
        <f t="shared" si="17"/>
        <v>0</v>
      </c>
      <c r="BT56" s="32">
        <f>IF(OR(LOOKUP(V56,Sheet2!A$3:A$25,Sheet2!B$3:B$25)=1,G56=0),0,AW56-AO56*0.2*G56)</f>
        <v>0</v>
      </c>
      <c r="BU56" s="52">
        <f t="shared" si="18"/>
        <v>0</v>
      </c>
      <c r="BV56" s="52">
        <f t="shared" si="19"/>
        <v>0</v>
      </c>
      <c r="BW56" s="32">
        <f t="shared" si="20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25"/>
        <v>0</v>
      </c>
      <c r="T57" s="118">
        <f t="shared" si="21"/>
        <v>0</v>
      </c>
      <c r="V57" s="141">
        <f t="shared" si="0"/>
        <v>0</v>
      </c>
      <c r="W57" s="142">
        <f t="shared" si="4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5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6"/>
        <v>0</v>
      </c>
      <c r="AF57" s="142">
        <f t="shared" si="7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8"/>
        <v>0</v>
      </c>
      <c r="AM57" s="142">
        <f t="shared" si="9"/>
        <v>0</v>
      </c>
      <c r="AN57" s="142">
        <f t="shared" si="10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1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2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3"/>
        <v>0</v>
      </c>
      <c r="BO57" s="128">
        <f t="shared" si="14"/>
        <v>0</v>
      </c>
      <c r="BP57" s="120"/>
      <c r="BQ57" s="56">
        <f t="shared" si="15"/>
        <v>0</v>
      </c>
      <c r="BR57" s="52">
        <f t="shared" si="16"/>
        <v>0</v>
      </c>
      <c r="BS57" s="52">
        <f t="shared" si="17"/>
        <v>0</v>
      </c>
      <c r="BT57" s="32">
        <f>IF(OR(LOOKUP(V57,Sheet2!A$3:A$25,Sheet2!B$3:B$25)=1,G57=0),0,AW57-AO57*0.2*G57)</f>
        <v>0</v>
      </c>
      <c r="BU57" s="52">
        <f t="shared" si="18"/>
        <v>0</v>
      </c>
      <c r="BV57" s="52">
        <f t="shared" si="19"/>
        <v>0</v>
      </c>
      <c r="BW57" s="32">
        <f t="shared" si="20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25"/>
        <v>0</v>
      </c>
      <c r="T58" s="118">
        <f t="shared" si="21"/>
        <v>0</v>
      </c>
      <c r="V58" s="141">
        <f t="shared" si="0"/>
        <v>0</v>
      </c>
      <c r="W58" s="142">
        <f t="shared" si="4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5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6"/>
        <v>0</v>
      </c>
      <c r="AF58" s="142">
        <f t="shared" si="7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8"/>
        <v>0</v>
      </c>
      <c r="AM58" s="142">
        <f t="shared" si="9"/>
        <v>0</v>
      </c>
      <c r="AN58" s="142">
        <f t="shared" si="10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1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2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3"/>
        <v>0</v>
      </c>
      <c r="BO58" s="128">
        <f t="shared" si="14"/>
        <v>0</v>
      </c>
      <c r="BP58" s="120"/>
      <c r="BQ58" s="56">
        <f t="shared" si="15"/>
        <v>0</v>
      </c>
      <c r="BR58" s="52">
        <f t="shared" si="16"/>
        <v>0</v>
      </c>
      <c r="BS58" s="52">
        <f t="shared" si="17"/>
        <v>0</v>
      </c>
      <c r="BT58" s="32">
        <f>IF(OR(LOOKUP(V58,Sheet2!A$3:A$25,Sheet2!B$3:B$25)=1,G58=0),0,AW58-AO58*0.2*G58)</f>
        <v>0</v>
      </c>
      <c r="BU58" s="52">
        <f t="shared" si="18"/>
        <v>0</v>
      </c>
      <c r="BV58" s="52">
        <f t="shared" si="19"/>
        <v>0</v>
      </c>
      <c r="BW58" s="32">
        <f t="shared" si="20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25"/>
        <v>0</v>
      </c>
      <c r="T59" s="118">
        <f t="shared" si="21"/>
        <v>0</v>
      </c>
      <c r="V59" s="141">
        <f t="shared" si="0"/>
        <v>0</v>
      </c>
      <c r="W59" s="142">
        <f t="shared" si="4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5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6"/>
        <v>0</v>
      </c>
      <c r="AF59" s="142">
        <f t="shared" si="7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8"/>
        <v>0</v>
      </c>
      <c r="AM59" s="142">
        <f t="shared" si="9"/>
        <v>0</v>
      </c>
      <c r="AN59" s="142">
        <f t="shared" si="10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1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2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3"/>
        <v>0</v>
      </c>
      <c r="BO59" s="128">
        <f t="shared" si="14"/>
        <v>0</v>
      </c>
      <c r="BP59" s="120"/>
      <c r="BQ59" s="56">
        <f t="shared" si="15"/>
        <v>0</v>
      </c>
      <c r="BR59" s="52">
        <f t="shared" si="16"/>
        <v>0</v>
      </c>
      <c r="BS59" s="52">
        <f t="shared" si="17"/>
        <v>0</v>
      </c>
      <c r="BT59" s="32">
        <f>IF(OR(LOOKUP(V59,Sheet2!A$3:A$25,Sheet2!B$3:B$25)=1,G59=0),0,AW59-AO59*0.2*G59)</f>
        <v>0</v>
      </c>
      <c r="BU59" s="52">
        <f t="shared" si="18"/>
        <v>0</v>
      </c>
      <c r="BV59" s="52">
        <f t="shared" si="19"/>
        <v>0</v>
      </c>
      <c r="BW59" s="32">
        <f t="shared" si="20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25"/>
        <v>0</v>
      </c>
      <c r="T60" s="118">
        <f t="shared" si="21"/>
        <v>0</v>
      </c>
      <c r="V60" s="141">
        <f t="shared" si="0"/>
        <v>0</v>
      </c>
      <c r="W60" s="142">
        <f t="shared" si="4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5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6"/>
        <v>0</v>
      </c>
      <c r="AF60" s="142">
        <f t="shared" si="7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8"/>
        <v>0</v>
      </c>
      <c r="AM60" s="142">
        <f t="shared" si="9"/>
        <v>0</v>
      </c>
      <c r="AN60" s="142">
        <f t="shared" si="10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1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2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3"/>
        <v>0</v>
      </c>
      <c r="BO60" s="128">
        <f t="shared" si="14"/>
        <v>0</v>
      </c>
      <c r="BP60" s="120"/>
      <c r="BQ60" s="56">
        <f t="shared" si="15"/>
        <v>0</v>
      </c>
      <c r="BR60" s="52">
        <f t="shared" si="16"/>
        <v>0</v>
      </c>
      <c r="BS60" s="52">
        <f t="shared" si="17"/>
        <v>0</v>
      </c>
      <c r="BT60" s="32">
        <f>IF(OR(LOOKUP(V60,Sheet2!A$3:A$25,Sheet2!B$3:B$25)=1,G60=0),0,AW60-AO60*0.2*G60)</f>
        <v>0</v>
      </c>
      <c r="BU60" s="52">
        <f t="shared" si="18"/>
        <v>0</v>
      </c>
      <c r="BV60" s="52">
        <f t="shared" si="19"/>
        <v>0</v>
      </c>
      <c r="BW60" s="32">
        <f t="shared" si="20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25"/>
        <v>0</v>
      </c>
      <c r="T61" s="118">
        <f t="shared" si="21"/>
        <v>0</v>
      </c>
      <c r="V61" s="141">
        <f t="shared" si="0"/>
        <v>0</v>
      </c>
      <c r="W61" s="142">
        <f t="shared" si="4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5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6"/>
        <v>0</v>
      </c>
      <c r="AF61" s="142">
        <f t="shared" si="7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8"/>
        <v>0</v>
      </c>
      <c r="AM61" s="142">
        <f t="shared" si="9"/>
        <v>0</v>
      </c>
      <c r="AN61" s="142">
        <f t="shared" si="10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1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2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3"/>
        <v>0</v>
      </c>
      <c r="BO61" s="128">
        <f t="shared" si="14"/>
        <v>0</v>
      </c>
      <c r="BP61" s="120"/>
      <c r="BQ61" s="56">
        <f t="shared" si="15"/>
        <v>0</v>
      </c>
      <c r="BR61" s="52">
        <f t="shared" si="16"/>
        <v>0</v>
      </c>
      <c r="BS61" s="52">
        <f t="shared" si="17"/>
        <v>0</v>
      </c>
      <c r="BT61" s="32">
        <f>IF(OR(LOOKUP(V61,Sheet2!A$3:A$25,Sheet2!B$3:B$25)=1,G61=0),0,AW61-AO61*0.2*G61)</f>
        <v>0</v>
      </c>
      <c r="BU61" s="52">
        <f t="shared" si="18"/>
        <v>0</v>
      </c>
      <c r="BV61" s="52">
        <f t="shared" si="19"/>
        <v>0</v>
      </c>
      <c r="BW61" s="32">
        <f t="shared" si="20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25"/>
        <v>0</v>
      </c>
      <c r="T62" s="118">
        <f t="shared" si="21"/>
        <v>0</v>
      </c>
      <c r="V62" s="141">
        <f t="shared" si="0"/>
        <v>0</v>
      </c>
      <c r="W62" s="142">
        <f t="shared" si="4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5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6"/>
        <v>0</v>
      </c>
      <c r="AF62" s="142">
        <f t="shared" si="7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8"/>
        <v>0</v>
      </c>
      <c r="AM62" s="142">
        <f t="shared" si="9"/>
        <v>0</v>
      </c>
      <c r="AN62" s="142">
        <f t="shared" si="10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1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2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3"/>
        <v>0</v>
      </c>
      <c r="BO62" s="128">
        <f t="shared" si="14"/>
        <v>0</v>
      </c>
      <c r="BP62" s="120"/>
      <c r="BQ62" s="56">
        <f t="shared" si="15"/>
        <v>0</v>
      </c>
      <c r="BR62" s="52">
        <f t="shared" si="16"/>
        <v>0</v>
      </c>
      <c r="BS62" s="52">
        <f t="shared" si="17"/>
        <v>0</v>
      </c>
      <c r="BT62" s="32">
        <f>IF(OR(LOOKUP(V62,Sheet2!A$3:A$25,Sheet2!B$3:B$25)=1,G62=0),0,AW62-AO62*0.2*G62)</f>
        <v>0</v>
      </c>
      <c r="BU62" s="52">
        <f t="shared" si="18"/>
        <v>0</v>
      </c>
      <c r="BV62" s="52">
        <f t="shared" si="19"/>
        <v>0</v>
      </c>
      <c r="BW62" s="32">
        <f t="shared" si="20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25"/>
        <v>0</v>
      </c>
      <c r="T63" s="118">
        <f t="shared" si="21"/>
        <v>0</v>
      </c>
      <c r="V63" s="141">
        <f t="shared" si="0"/>
        <v>0</v>
      </c>
      <c r="W63" s="142">
        <f t="shared" si="4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5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6"/>
        <v>0</v>
      </c>
      <c r="AF63" s="142">
        <f t="shared" si="7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8"/>
        <v>0</v>
      </c>
      <c r="AM63" s="142">
        <f t="shared" si="9"/>
        <v>0</v>
      </c>
      <c r="AN63" s="142">
        <f t="shared" si="10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1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2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3"/>
        <v>0</v>
      </c>
      <c r="BO63" s="128">
        <f t="shared" si="14"/>
        <v>0</v>
      </c>
      <c r="BP63" s="120"/>
      <c r="BQ63" s="56">
        <f t="shared" si="15"/>
        <v>0</v>
      </c>
      <c r="BR63" s="52">
        <f t="shared" si="16"/>
        <v>0</v>
      </c>
      <c r="BS63" s="52">
        <f t="shared" si="17"/>
        <v>0</v>
      </c>
      <c r="BT63" s="32">
        <f>IF(OR(LOOKUP(V63,Sheet2!A$3:A$25,Sheet2!B$3:B$25)=1,G63=0),0,AW63-AO63*0.2*G63)</f>
        <v>0</v>
      </c>
      <c r="BU63" s="52">
        <f t="shared" si="18"/>
        <v>0</v>
      </c>
      <c r="BV63" s="52">
        <f t="shared" si="19"/>
        <v>0</v>
      </c>
      <c r="BW63" s="32">
        <f t="shared" si="20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25"/>
        <v>0</v>
      </c>
      <c r="T64" s="118">
        <f t="shared" si="21"/>
        <v>0</v>
      </c>
      <c r="V64" s="141">
        <f t="shared" si="0"/>
        <v>0</v>
      </c>
      <c r="W64" s="142">
        <f t="shared" si="4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5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6"/>
        <v>0</v>
      </c>
      <c r="AF64" s="142">
        <f t="shared" si="7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8"/>
        <v>0</v>
      </c>
      <c r="AM64" s="142">
        <f t="shared" si="9"/>
        <v>0</v>
      </c>
      <c r="AN64" s="142">
        <f t="shared" si="10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1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2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3"/>
        <v>0</v>
      </c>
      <c r="BO64" s="128">
        <f t="shared" si="14"/>
        <v>0</v>
      </c>
      <c r="BP64" s="120"/>
      <c r="BQ64" s="56">
        <f t="shared" si="15"/>
        <v>0</v>
      </c>
      <c r="BR64" s="52">
        <f t="shared" si="16"/>
        <v>0</v>
      </c>
      <c r="BS64" s="52">
        <f t="shared" si="17"/>
        <v>0</v>
      </c>
      <c r="BT64" s="32">
        <f>IF(OR(LOOKUP(V64,Sheet2!A$3:A$25,Sheet2!B$3:B$25)=1,G64=0),0,AW64-AO64*0.2*G64)</f>
        <v>0</v>
      </c>
      <c r="BU64" s="52">
        <f t="shared" si="18"/>
        <v>0</v>
      </c>
      <c r="BV64" s="52">
        <f t="shared" si="19"/>
        <v>0</v>
      </c>
      <c r="BW64" s="32">
        <f t="shared" si="20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25"/>
        <v>0</v>
      </c>
      <c r="T65" s="118">
        <f t="shared" si="21"/>
        <v>0</v>
      </c>
      <c r="V65" s="141">
        <f t="shared" si="0"/>
        <v>0</v>
      </c>
      <c r="W65" s="142">
        <f t="shared" si="4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5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6"/>
        <v>0</v>
      </c>
      <c r="AF65" s="142">
        <f t="shared" si="7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8"/>
        <v>0</v>
      </c>
      <c r="AM65" s="142">
        <f t="shared" si="9"/>
        <v>0</v>
      </c>
      <c r="AN65" s="142">
        <f t="shared" si="10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1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2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3"/>
        <v>0</v>
      </c>
      <c r="BO65" s="128">
        <f t="shared" si="14"/>
        <v>0</v>
      </c>
      <c r="BP65" s="120"/>
      <c r="BQ65" s="56">
        <f t="shared" si="15"/>
        <v>0</v>
      </c>
      <c r="BR65" s="52">
        <f t="shared" si="16"/>
        <v>0</v>
      </c>
      <c r="BS65" s="52">
        <f t="shared" si="17"/>
        <v>0</v>
      </c>
      <c r="BT65" s="32">
        <f>IF(OR(LOOKUP(V65,Sheet2!A$3:A$25,Sheet2!B$3:B$25)=1,G65=0),0,AW65-AO65*0.2*G65)</f>
        <v>0</v>
      </c>
      <c r="BU65" s="52">
        <f t="shared" si="18"/>
        <v>0</v>
      </c>
      <c r="BV65" s="52">
        <f t="shared" si="19"/>
        <v>0</v>
      </c>
      <c r="BW65" s="32">
        <f t="shared" si="20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25"/>
        <v>0</v>
      </c>
      <c r="T66" s="118">
        <f t="shared" si="21"/>
        <v>0</v>
      </c>
      <c r="V66" s="141">
        <f t="shared" si="0"/>
        <v>0</v>
      </c>
      <c r="W66" s="142">
        <f t="shared" si="4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5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6"/>
        <v>0</v>
      </c>
      <c r="AF66" s="142">
        <f t="shared" si="7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8"/>
        <v>0</v>
      </c>
      <c r="AM66" s="142">
        <f t="shared" si="9"/>
        <v>0</v>
      </c>
      <c r="AN66" s="142">
        <f t="shared" si="10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1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2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3"/>
        <v>0</v>
      </c>
      <c r="BO66" s="128">
        <f t="shared" si="14"/>
        <v>0</v>
      </c>
      <c r="BP66" s="120"/>
      <c r="BQ66" s="56">
        <f t="shared" si="15"/>
        <v>0</v>
      </c>
      <c r="BR66" s="52">
        <f t="shared" si="16"/>
        <v>0</v>
      </c>
      <c r="BS66" s="52">
        <f t="shared" si="17"/>
        <v>0</v>
      </c>
      <c r="BT66" s="32">
        <f>IF(OR(LOOKUP(V66,Sheet2!A$3:A$25,Sheet2!B$3:B$25)=1,G66=0),0,AW66-AO66*0.2*G66)</f>
        <v>0</v>
      </c>
      <c r="BU66" s="52">
        <f t="shared" si="18"/>
        <v>0</v>
      </c>
      <c r="BV66" s="52">
        <f t="shared" si="19"/>
        <v>0</v>
      </c>
      <c r="BW66" s="32">
        <f t="shared" si="20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25"/>
        <v>0</v>
      </c>
      <c r="T67" s="118">
        <f t="shared" si="21"/>
        <v>0</v>
      </c>
      <c r="V67" s="141">
        <f t="shared" ref="V67:V130" si="34">IF(G67=0,0,IF(NOT(H67=0),H67,V66))</f>
        <v>0</v>
      </c>
      <c r="W67" s="142">
        <f t="shared" si="4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5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6"/>
        <v>0</v>
      </c>
      <c r="AF67" s="142">
        <f t="shared" si="7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8"/>
        <v>0</v>
      </c>
      <c r="AM67" s="142">
        <f t="shared" si="9"/>
        <v>0</v>
      </c>
      <c r="AN67" s="142">
        <f t="shared" si="10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1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2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3"/>
        <v>0</v>
      </c>
      <c r="BO67" s="128">
        <f t="shared" si="14"/>
        <v>0</v>
      </c>
      <c r="BP67" s="120"/>
      <c r="BQ67" s="56">
        <f t="shared" si="15"/>
        <v>0</v>
      </c>
      <c r="BR67" s="52">
        <f t="shared" si="16"/>
        <v>0</v>
      </c>
      <c r="BS67" s="52">
        <f t="shared" si="17"/>
        <v>0</v>
      </c>
      <c r="BT67" s="32">
        <f>IF(OR(LOOKUP(V67,Sheet2!A$3:A$25,Sheet2!B$3:B$25)=1,G67=0),0,AW67-AO67*0.2*G67)</f>
        <v>0</v>
      </c>
      <c r="BU67" s="52">
        <f t="shared" si="18"/>
        <v>0</v>
      </c>
      <c r="BV67" s="52">
        <f t="shared" si="19"/>
        <v>0</v>
      </c>
      <c r="BW67" s="32">
        <f t="shared" si="20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si="25"/>
        <v>0</v>
      </c>
      <c r="T68" s="118">
        <f t="shared" si="21"/>
        <v>0</v>
      </c>
      <c r="V68" s="141">
        <f t="shared" si="34"/>
        <v>0</v>
      </c>
      <c r="W68" s="142">
        <f t="shared" ref="W68:W131" si="36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25"/>
        <v>0</v>
      </c>
      <c r="T69" s="118">
        <f t="shared" ref="T69:T132" si="53">IF(G69=0,0,IF(OR(AE69&lt;0.5,AF69&lt;0.5),"Y",0))</f>
        <v>0</v>
      </c>
      <c r="V69" s="141">
        <f t="shared" si="34"/>
        <v>0</v>
      </c>
      <c r="W69" s="142">
        <f t="shared" si="36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4">IF(B69=0,0,IF(NOT(I69=0),I69,AJ68))</f>
        <v>0</v>
      </c>
      <c r="AK69" s="141">
        <f t="shared" ref="AK69:AK132" si="55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25"/>
        <v>0</v>
      </c>
      <c r="T70" s="118">
        <f t="shared" si="53"/>
        <v>0</v>
      </c>
      <c r="V70" s="141">
        <f t="shared" si="34"/>
        <v>0</v>
      </c>
      <c r="W70" s="142">
        <f t="shared" si="36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4"/>
        <v>0</v>
      </c>
      <c r="AK70" s="141">
        <f t="shared" si="55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ref="S71:S134" si="56">IF(G71=0,0,IF((MAX(AL71,AM71)+AJ71)&gt;6,"顶管",IF((MAX(AL71,AM71)+AJ71)&gt;5,"D",IF((MAX(AL71,AM71)+AJ71)&gt;4,"C",IF((MAX(AL71,AM71)+AJ71)&gt;3,"B",IF((MAX(AL71,AM71)+AJ71)&gt;1,"A","无"))))))</f>
        <v>0</v>
      </c>
      <c r="T71" s="118">
        <f t="shared" si="53"/>
        <v>0</v>
      </c>
      <c r="V71" s="141">
        <f t="shared" si="34"/>
        <v>0</v>
      </c>
      <c r="W71" s="142">
        <f t="shared" si="36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4"/>
        <v>0</v>
      </c>
      <c r="AK71" s="141">
        <f t="shared" si="55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56"/>
        <v>0</v>
      </c>
      <c r="T72" s="118">
        <f t="shared" si="53"/>
        <v>0</v>
      </c>
      <c r="V72" s="141">
        <f t="shared" si="34"/>
        <v>0</v>
      </c>
      <c r="W72" s="142">
        <f t="shared" si="36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4"/>
        <v>0</v>
      </c>
      <c r="AK72" s="141">
        <f t="shared" si="55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56"/>
        <v>0</v>
      </c>
      <c r="T73" s="118">
        <f t="shared" si="53"/>
        <v>0</v>
      </c>
      <c r="V73" s="141">
        <f t="shared" si="34"/>
        <v>0</v>
      </c>
      <c r="W73" s="142">
        <f t="shared" si="36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4"/>
        <v>0</v>
      </c>
      <c r="AK73" s="141">
        <f t="shared" si="55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56"/>
        <v>0</v>
      </c>
      <c r="T74" s="118">
        <f t="shared" si="53"/>
        <v>0</v>
      </c>
      <c r="V74" s="141">
        <f t="shared" si="34"/>
        <v>0</v>
      </c>
      <c r="W74" s="142">
        <f t="shared" si="36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4"/>
        <v>0</v>
      </c>
      <c r="AK74" s="141">
        <f t="shared" si="55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56"/>
        <v>0</v>
      </c>
      <c r="T75" s="118">
        <f t="shared" si="53"/>
        <v>0</v>
      </c>
      <c r="V75" s="141">
        <f t="shared" si="34"/>
        <v>0</v>
      </c>
      <c r="W75" s="142">
        <f t="shared" si="36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4"/>
        <v>0</v>
      </c>
      <c r="AK75" s="141">
        <f t="shared" si="55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56"/>
        <v>0</v>
      </c>
      <c r="T76" s="118">
        <f t="shared" si="53"/>
        <v>0</v>
      </c>
      <c r="V76" s="141">
        <f t="shared" si="34"/>
        <v>0</v>
      </c>
      <c r="W76" s="142">
        <f t="shared" si="36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4"/>
        <v>0</v>
      </c>
      <c r="AK76" s="141">
        <f t="shared" si="55"/>
        <v>0</v>
      </c>
      <c r="AL76" s="142">
        <f t="shared" si="40"/>
        <v>0</v>
      </c>
      <c r="AM76" s="142">
        <f t="shared" si="41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56"/>
        <v>0</v>
      </c>
      <c r="T77" s="118">
        <f t="shared" si="53"/>
        <v>0</v>
      </c>
      <c r="V77" s="141">
        <f t="shared" si="34"/>
        <v>0</v>
      </c>
      <c r="W77" s="142">
        <f t="shared" si="36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4"/>
        <v>0</v>
      </c>
      <c r="AK77" s="141">
        <f t="shared" si="55"/>
        <v>0</v>
      </c>
      <c r="AL77" s="142">
        <f t="shared" si="40"/>
        <v>0</v>
      </c>
      <c r="AM77" s="142">
        <f t="shared" si="41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56"/>
        <v>0</v>
      </c>
      <c r="T78" s="118">
        <f t="shared" si="53"/>
        <v>0</v>
      </c>
      <c r="V78" s="141">
        <f t="shared" si="34"/>
        <v>0</v>
      </c>
      <c r="W78" s="142">
        <f t="shared" si="36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4"/>
        <v>0</v>
      </c>
      <c r="AK78" s="141">
        <f t="shared" si="55"/>
        <v>0</v>
      </c>
      <c r="AL78" s="142">
        <f t="shared" si="40"/>
        <v>0</v>
      </c>
      <c r="AM78" s="142">
        <f t="shared" si="41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56"/>
        <v>0</v>
      </c>
      <c r="T79" s="118">
        <f t="shared" si="53"/>
        <v>0</v>
      </c>
      <c r="V79" s="141">
        <f t="shared" si="34"/>
        <v>0</v>
      </c>
      <c r="W79" s="142">
        <f t="shared" si="36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4"/>
        <v>0</v>
      </c>
      <c r="AK79" s="141">
        <f t="shared" si="55"/>
        <v>0</v>
      </c>
      <c r="AL79" s="142">
        <f t="shared" si="40"/>
        <v>0</v>
      </c>
      <c r="AM79" s="142">
        <f t="shared" si="41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56"/>
        <v>0</v>
      </c>
      <c r="T80" s="118">
        <f t="shared" si="53"/>
        <v>0</v>
      </c>
      <c r="V80" s="141">
        <f t="shared" si="34"/>
        <v>0</v>
      </c>
      <c r="W80" s="142">
        <f t="shared" si="36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4"/>
        <v>0</v>
      </c>
      <c r="AK80" s="141">
        <f t="shared" si="55"/>
        <v>0</v>
      </c>
      <c r="AL80" s="142">
        <f t="shared" si="40"/>
        <v>0</v>
      </c>
      <c r="AM80" s="142">
        <f t="shared" si="41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56"/>
        <v>0</v>
      </c>
      <c r="T81" s="118">
        <f t="shared" si="53"/>
        <v>0</v>
      </c>
      <c r="V81" s="141">
        <f t="shared" si="34"/>
        <v>0</v>
      </c>
      <c r="W81" s="142">
        <f t="shared" si="36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4"/>
        <v>0</v>
      </c>
      <c r="AK81" s="141">
        <f t="shared" si="55"/>
        <v>0</v>
      </c>
      <c r="AL81" s="142">
        <f t="shared" si="40"/>
        <v>0</v>
      </c>
      <c r="AM81" s="142">
        <f t="shared" si="41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56"/>
        <v>0</v>
      </c>
      <c r="T82" s="118">
        <f t="shared" si="53"/>
        <v>0</v>
      </c>
      <c r="V82" s="141">
        <f t="shared" si="34"/>
        <v>0</v>
      </c>
      <c r="W82" s="142">
        <f t="shared" si="36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4"/>
        <v>0</v>
      </c>
      <c r="AK82" s="141">
        <f t="shared" si="55"/>
        <v>0</v>
      </c>
      <c r="AL82" s="142">
        <f t="shared" si="40"/>
        <v>0</v>
      </c>
      <c r="AM82" s="142">
        <f t="shared" si="41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56"/>
        <v>0</v>
      </c>
      <c r="T83" s="118">
        <f t="shared" si="53"/>
        <v>0</v>
      </c>
      <c r="V83" s="141">
        <f t="shared" si="34"/>
        <v>0</v>
      </c>
      <c r="W83" s="142">
        <f t="shared" si="36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4"/>
        <v>0</v>
      </c>
      <c r="AK83" s="141">
        <f t="shared" si="55"/>
        <v>0</v>
      </c>
      <c r="AL83" s="142">
        <f t="shared" si="40"/>
        <v>0</v>
      </c>
      <c r="AM83" s="142">
        <f t="shared" si="41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56"/>
        <v>0</v>
      </c>
      <c r="T84" s="118">
        <f t="shared" si="53"/>
        <v>0</v>
      </c>
      <c r="V84" s="141">
        <f t="shared" si="34"/>
        <v>0</v>
      </c>
      <c r="W84" s="142">
        <f t="shared" si="36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4"/>
        <v>0</v>
      </c>
      <c r="AK84" s="141">
        <f t="shared" si="55"/>
        <v>0</v>
      </c>
      <c r="AL84" s="142">
        <f t="shared" si="40"/>
        <v>0</v>
      </c>
      <c r="AM84" s="142">
        <f t="shared" si="41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56"/>
        <v>0</v>
      </c>
      <c r="T85" s="118">
        <f t="shared" si="53"/>
        <v>0</v>
      </c>
      <c r="V85" s="141">
        <f t="shared" si="34"/>
        <v>0</v>
      </c>
      <c r="W85" s="142">
        <f t="shared" si="36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4"/>
        <v>0</v>
      </c>
      <c r="AK85" s="141">
        <f t="shared" si="55"/>
        <v>0</v>
      </c>
      <c r="AL85" s="142">
        <f t="shared" si="40"/>
        <v>0</v>
      </c>
      <c r="AM85" s="142">
        <f t="shared" si="41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56"/>
        <v>0</v>
      </c>
      <c r="T86" s="118">
        <f t="shared" si="53"/>
        <v>0</v>
      </c>
      <c r="V86" s="141">
        <f t="shared" si="34"/>
        <v>0</v>
      </c>
      <c r="W86" s="142">
        <f t="shared" si="36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4"/>
        <v>0</v>
      </c>
      <c r="AK86" s="141">
        <f t="shared" si="55"/>
        <v>0</v>
      </c>
      <c r="AL86" s="142">
        <f t="shared" si="40"/>
        <v>0</v>
      </c>
      <c r="AM86" s="142">
        <f t="shared" si="41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56"/>
        <v>0</v>
      </c>
      <c r="T87" s="118">
        <f t="shared" si="53"/>
        <v>0</v>
      </c>
      <c r="V87" s="141">
        <f t="shared" si="34"/>
        <v>0</v>
      </c>
      <c r="W87" s="142">
        <f t="shared" si="36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4"/>
        <v>0</v>
      </c>
      <c r="AK87" s="141">
        <f t="shared" si="55"/>
        <v>0</v>
      </c>
      <c r="AL87" s="142">
        <f t="shared" si="40"/>
        <v>0</v>
      </c>
      <c r="AM87" s="142">
        <f t="shared" si="41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56"/>
        <v>0</v>
      </c>
      <c r="T88" s="118">
        <f t="shared" si="53"/>
        <v>0</v>
      </c>
      <c r="V88" s="141">
        <f t="shared" si="34"/>
        <v>0</v>
      </c>
      <c r="W88" s="142">
        <f t="shared" si="36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4"/>
        <v>0</v>
      </c>
      <c r="AK88" s="141">
        <f t="shared" si="55"/>
        <v>0</v>
      </c>
      <c r="AL88" s="142">
        <f t="shared" si="40"/>
        <v>0</v>
      </c>
      <c r="AM88" s="142">
        <f t="shared" si="41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56"/>
        <v>0</v>
      </c>
      <c r="T89" s="118">
        <f t="shared" si="53"/>
        <v>0</v>
      </c>
      <c r="V89" s="141">
        <f t="shared" si="34"/>
        <v>0</v>
      </c>
      <c r="W89" s="142">
        <f t="shared" si="36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4"/>
        <v>0</v>
      </c>
      <c r="AK89" s="141">
        <f t="shared" si="55"/>
        <v>0</v>
      </c>
      <c r="AL89" s="142">
        <f t="shared" si="40"/>
        <v>0</v>
      </c>
      <c r="AM89" s="142">
        <f t="shared" si="41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56"/>
        <v>0</v>
      </c>
      <c r="T90" s="118">
        <f t="shared" si="53"/>
        <v>0</v>
      </c>
      <c r="V90" s="141">
        <f t="shared" si="34"/>
        <v>0</v>
      </c>
      <c r="W90" s="142">
        <f t="shared" si="36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4"/>
        <v>0</v>
      </c>
      <c r="AK90" s="141">
        <f t="shared" si="55"/>
        <v>0</v>
      </c>
      <c r="AL90" s="142">
        <f t="shared" si="40"/>
        <v>0</v>
      </c>
      <c r="AM90" s="142">
        <f t="shared" si="41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56"/>
        <v>0</v>
      </c>
      <c r="T91" s="118">
        <f t="shared" si="53"/>
        <v>0</v>
      </c>
      <c r="V91" s="141">
        <f t="shared" si="34"/>
        <v>0</v>
      </c>
      <c r="W91" s="142">
        <f t="shared" si="36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4"/>
        <v>0</v>
      </c>
      <c r="AK91" s="141">
        <f t="shared" si="55"/>
        <v>0</v>
      </c>
      <c r="AL91" s="142">
        <f t="shared" si="40"/>
        <v>0</v>
      </c>
      <c r="AM91" s="142">
        <f t="shared" si="41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56"/>
        <v>0</v>
      </c>
      <c r="T92" s="118">
        <f t="shared" si="53"/>
        <v>0</v>
      </c>
      <c r="V92" s="141">
        <f t="shared" si="34"/>
        <v>0</v>
      </c>
      <c r="W92" s="142">
        <f t="shared" si="36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4"/>
        <v>0</v>
      </c>
      <c r="AK92" s="141">
        <f t="shared" si="55"/>
        <v>0</v>
      </c>
      <c r="AL92" s="142">
        <f t="shared" si="40"/>
        <v>0</v>
      </c>
      <c r="AM92" s="142">
        <f t="shared" si="41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56"/>
        <v>0</v>
      </c>
      <c r="T93" s="118">
        <f t="shared" si="53"/>
        <v>0</v>
      </c>
      <c r="V93" s="141">
        <f t="shared" si="34"/>
        <v>0</v>
      </c>
      <c r="W93" s="142">
        <f t="shared" si="36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4"/>
        <v>0</v>
      </c>
      <c r="AK93" s="141">
        <f t="shared" si="55"/>
        <v>0</v>
      </c>
      <c r="AL93" s="142">
        <f t="shared" si="40"/>
        <v>0</v>
      </c>
      <c r="AM93" s="142">
        <f t="shared" si="41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56"/>
        <v>0</v>
      </c>
      <c r="T94" s="118">
        <f t="shared" si="53"/>
        <v>0</v>
      </c>
      <c r="V94" s="141">
        <f t="shared" si="34"/>
        <v>0</v>
      </c>
      <c r="W94" s="142">
        <f t="shared" si="36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4"/>
        <v>0</v>
      </c>
      <c r="AK94" s="141">
        <f t="shared" si="55"/>
        <v>0</v>
      </c>
      <c r="AL94" s="142">
        <f t="shared" si="40"/>
        <v>0</v>
      </c>
      <c r="AM94" s="142">
        <f t="shared" si="41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56"/>
        <v>0</v>
      </c>
      <c r="T95" s="118">
        <f t="shared" si="53"/>
        <v>0</v>
      </c>
      <c r="V95" s="141">
        <f t="shared" si="34"/>
        <v>0</v>
      </c>
      <c r="W95" s="142">
        <f t="shared" si="36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4"/>
        <v>0</v>
      </c>
      <c r="AK95" s="141">
        <f t="shared" si="55"/>
        <v>0</v>
      </c>
      <c r="AL95" s="142">
        <f t="shared" si="40"/>
        <v>0</v>
      </c>
      <c r="AM95" s="142">
        <f t="shared" si="41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56"/>
        <v>0</v>
      </c>
      <c r="T96" s="118">
        <f t="shared" si="53"/>
        <v>0</v>
      </c>
      <c r="V96" s="141">
        <f t="shared" si="34"/>
        <v>0</v>
      </c>
      <c r="W96" s="142">
        <f t="shared" si="36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4"/>
        <v>0</v>
      </c>
      <c r="AK96" s="141">
        <f t="shared" si="55"/>
        <v>0</v>
      </c>
      <c r="AL96" s="142">
        <f t="shared" si="40"/>
        <v>0</v>
      </c>
      <c r="AM96" s="142">
        <f t="shared" si="41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56"/>
        <v>0</v>
      </c>
      <c r="T97" s="118">
        <f t="shared" si="53"/>
        <v>0</v>
      </c>
      <c r="V97" s="141">
        <f t="shared" si="34"/>
        <v>0</v>
      </c>
      <c r="W97" s="142">
        <f t="shared" si="36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4"/>
        <v>0</v>
      </c>
      <c r="AK97" s="141">
        <f t="shared" si="55"/>
        <v>0</v>
      </c>
      <c r="AL97" s="142">
        <f t="shared" si="40"/>
        <v>0</v>
      </c>
      <c r="AM97" s="142">
        <f t="shared" si="41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56"/>
        <v>0</v>
      </c>
      <c r="T98" s="118">
        <f t="shared" si="53"/>
        <v>0</v>
      </c>
      <c r="V98" s="141">
        <f t="shared" si="34"/>
        <v>0</v>
      </c>
      <c r="W98" s="142">
        <f t="shared" si="36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4"/>
        <v>0</v>
      </c>
      <c r="AK98" s="141">
        <f t="shared" si="55"/>
        <v>0</v>
      </c>
      <c r="AL98" s="142">
        <f t="shared" si="40"/>
        <v>0</v>
      </c>
      <c r="AM98" s="142">
        <f t="shared" si="41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56"/>
        <v>0</v>
      </c>
      <c r="T99" s="118">
        <f t="shared" si="53"/>
        <v>0</v>
      </c>
      <c r="V99" s="141">
        <f t="shared" si="34"/>
        <v>0</v>
      </c>
      <c r="W99" s="142">
        <f t="shared" si="36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4"/>
        <v>0</v>
      </c>
      <c r="AK99" s="141">
        <f t="shared" si="55"/>
        <v>0</v>
      </c>
      <c r="AL99" s="142">
        <f t="shared" si="40"/>
        <v>0</v>
      </c>
      <c r="AM99" s="142">
        <f t="shared" si="41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56"/>
        <v>0</v>
      </c>
      <c r="T100" s="118">
        <f t="shared" si="53"/>
        <v>0</v>
      </c>
      <c r="V100" s="141">
        <f t="shared" si="34"/>
        <v>0</v>
      </c>
      <c r="W100" s="142">
        <f t="shared" si="36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4"/>
        <v>0</v>
      </c>
      <c r="AK100" s="141">
        <f t="shared" si="55"/>
        <v>0</v>
      </c>
      <c r="AL100" s="142">
        <f t="shared" si="40"/>
        <v>0</v>
      </c>
      <c r="AM100" s="142">
        <f t="shared" si="41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56"/>
        <v>0</v>
      </c>
      <c r="T101" s="118">
        <f t="shared" si="53"/>
        <v>0</v>
      </c>
      <c r="V101" s="141">
        <f t="shared" si="34"/>
        <v>0</v>
      </c>
      <c r="W101" s="142">
        <f t="shared" si="36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4"/>
        <v>0</v>
      </c>
      <c r="AK101" s="141">
        <f t="shared" si="55"/>
        <v>0</v>
      </c>
      <c r="AL101" s="142">
        <f t="shared" si="40"/>
        <v>0</v>
      </c>
      <c r="AM101" s="142">
        <f t="shared" si="41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56"/>
        <v>0</v>
      </c>
      <c r="T102" s="118">
        <f t="shared" si="53"/>
        <v>0</v>
      </c>
      <c r="V102" s="141">
        <f t="shared" si="34"/>
        <v>0</v>
      </c>
      <c r="W102" s="142">
        <f t="shared" si="36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4"/>
        <v>0</v>
      </c>
      <c r="AK102" s="141">
        <f t="shared" si="55"/>
        <v>0</v>
      </c>
      <c r="AL102" s="142">
        <f t="shared" si="40"/>
        <v>0</v>
      </c>
      <c r="AM102" s="142">
        <f t="shared" si="41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56"/>
        <v>0</v>
      </c>
      <c r="T103" s="118">
        <f t="shared" si="53"/>
        <v>0</v>
      </c>
      <c r="V103" s="141">
        <f t="shared" si="34"/>
        <v>0</v>
      </c>
      <c r="W103" s="142">
        <f t="shared" si="36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4"/>
        <v>0</v>
      </c>
      <c r="AK103" s="141">
        <f t="shared" si="55"/>
        <v>0</v>
      </c>
      <c r="AL103" s="142">
        <f t="shared" si="40"/>
        <v>0</v>
      </c>
      <c r="AM103" s="142">
        <f t="shared" si="41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56"/>
        <v>0</v>
      </c>
      <c r="T104" s="118">
        <f t="shared" si="53"/>
        <v>0</v>
      </c>
      <c r="V104" s="141">
        <f t="shared" si="34"/>
        <v>0</v>
      </c>
      <c r="W104" s="142">
        <f t="shared" si="36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4"/>
        <v>0</v>
      </c>
      <c r="AK104" s="141">
        <f t="shared" si="55"/>
        <v>0</v>
      </c>
      <c r="AL104" s="142">
        <f t="shared" si="40"/>
        <v>0</v>
      </c>
      <c r="AM104" s="142">
        <f t="shared" si="41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56"/>
        <v>0</v>
      </c>
      <c r="T105" s="118">
        <f t="shared" si="53"/>
        <v>0</v>
      </c>
      <c r="V105" s="141">
        <f t="shared" si="34"/>
        <v>0</v>
      </c>
      <c r="W105" s="142">
        <f t="shared" si="36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4"/>
        <v>0</v>
      </c>
      <c r="AK105" s="141">
        <f t="shared" si="55"/>
        <v>0</v>
      </c>
      <c r="AL105" s="142">
        <f t="shared" si="40"/>
        <v>0</v>
      </c>
      <c r="AM105" s="142">
        <f t="shared" si="41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56"/>
        <v>0</v>
      </c>
      <c r="T106" s="118">
        <f t="shared" si="53"/>
        <v>0</v>
      </c>
      <c r="V106" s="141">
        <f t="shared" si="34"/>
        <v>0</v>
      </c>
      <c r="W106" s="142">
        <f t="shared" si="36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4"/>
        <v>0</v>
      </c>
      <c r="AK106" s="141">
        <f t="shared" si="55"/>
        <v>0</v>
      </c>
      <c r="AL106" s="142">
        <f t="shared" si="40"/>
        <v>0</v>
      </c>
      <c r="AM106" s="142">
        <f t="shared" si="41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56"/>
        <v>0</v>
      </c>
      <c r="T107" s="118">
        <f t="shared" si="53"/>
        <v>0</v>
      </c>
      <c r="V107" s="141">
        <f t="shared" si="34"/>
        <v>0</v>
      </c>
      <c r="W107" s="142">
        <f t="shared" si="36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4"/>
        <v>0</v>
      </c>
      <c r="AK107" s="141">
        <f t="shared" si="55"/>
        <v>0</v>
      </c>
      <c r="AL107" s="142">
        <f t="shared" si="40"/>
        <v>0</v>
      </c>
      <c r="AM107" s="142">
        <f t="shared" si="41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56"/>
        <v>0</v>
      </c>
      <c r="T108" s="118">
        <f t="shared" si="53"/>
        <v>0</v>
      </c>
      <c r="V108" s="141">
        <f t="shared" si="34"/>
        <v>0</v>
      </c>
      <c r="W108" s="142">
        <f t="shared" si="36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4"/>
        <v>0</v>
      </c>
      <c r="AK108" s="141">
        <f t="shared" si="55"/>
        <v>0</v>
      </c>
      <c r="AL108" s="142">
        <f t="shared" si="40"/>
        <v>0</v>
      </c>
      <c r="AM108" s="142">
        <f t="shared" si="41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56"/>
        <v>0</v>
      </c>
      <c r="T109" s="118">
        <f t="shared" si="53"/>
        <v>0</v>
      </c>
      <c r="V109" s="141">
        <f t="shared" si="34"/>
        <v>0</v>
      </c>
      <c r="W109" s="142">
        <f t="shared" si="36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4"/>
        <v>0</v>
      </c>
      <c r="AK109" s="141">
        <f t="shared" si="55"/>
        <v>0</v>
      </c>
      <c r="AL109" s="142">
        <f t="shared" si="40"/>
        <v>0</v>
      </c>
      <c r="AM109" s="142">
        <f t="shared" si="41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56"/>
        <v>0</v>
      </c>
      <c r="T110" s="118">
        <f t="shared" si="53"/>
        <v>0</v>
      </c>
      <c r="V110" s="141">
        <f t="shared" si="34"/>
        <v>0</v>
      </c>
      <c r="W110" s="142">
        <f t="shared" si="36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4"/>
        <v>0</v>
      </c>
      <c r="AK110" s="141">
        <f t="shared" si="55"/>
        <v>0</v>
      </c>
      <c r="AL110" s="142">
        <f t="shared" si="40"/>
        <v>0</v>
      </c>
      <c r="AM110" s="142">
        <f t="shared" si="41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56"/>
        <v>0</v>
      </c>
      <c r="T111" s="118">
        <f t="shared" si="53"/>
        <v>0</v>
      </c>
      <c r="V111" s="141">
        <f t="shared" si="34"/>
        <v>0</v>
      </c>
      <c r="W111" s="142">
        <f t="shared" si="36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4"/>
        <v>0</v>
      </c>
      <c r="AK111" s="141">
        <f t="shared" si="55"/>
        <v>0</v>
      </c>
      <c r="AL111" s="142">
        <f t="shared" si="40"/>
        <v>0</v>
      </c>
      <c r="AM111" s="142">
        <f t="shared" si="41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56"/>
        <v>0</v>
      </c>
      <c r="T112" s="118">
        <f t="shared" si="53"/>
        <v>0</v>
      </c>
      <c r="V112" s="141">
        <f t="shared" si="34"/>
        <v>0</v>
      </c>
      <c r="W112" s="142">
        <f t="shared" si="36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4"/>
        <v>0</v>
      </c>
      <c r="AK112" s="141">
        <f t="shared" si="55"/>
        <v>0</v>
      </c>
      <c r="AL112" s="142">
        <f t="shared" si="40"/>
        <v>0</v>
      </c>
      <c r="AM112" s="142">
        <f t="shared" si="41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56"/>
        <v>0</v>
      </c>
      <c r="T113" s="118">
        <f t="shared" si="53"/>
        <v>0</v>
      </c>
      <c r="V113" s="141">
        <f t="shared" si="34"/>
        <v>0</v>
      </c>
      <c r="W113" s="142">
        <f t="shared" si="36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4"/>
        <v>0</v>
      </c>
      <c r="AK113" s="141">
        <f t="shared" si="55"/>
        <v>0</v>
      </c>
      <c r="AL113" s="142">
        <f t="shared" si="40"/>
        <v>0</v>
      </c>
      <c r="AM113" s="142">
        <f t="shared" si="41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56"/>
        <v>0</v>
      </c>
      <c r="T114" s="118">
        <f t="shared" si="53"/>
        <v>0</v>
      </c>
      <c r="V114" s="141">
        <f t="shared" si="34"/>
        <v>0</v>
      </c>
      <c r="W114" s="142">
        <f t="shared" si="36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4"/>
        <v>0</v>
      </c>
      <c r="AK114" s="141">
        <f t="shared" si="55"/>
        <v>0</v>
      </c>
      <c r="AL114" s="142">
        <f t="shared" si="40"/>
        <v>0</v>
      </c>
      <c r="AM114" s="142">
        <f t="shared" si="41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56"/>
        <v>0</v>
      </c>
      <c r="T115" s="118">
        <f t="shared" si="53"/>
        <v>0</v>
      </c>
      <c r="V115" s="141">
        <f t="shared" si="34"/>
        <v>0</v>
      </c>
      <c r="W115" s="142">
        <f t="shared" si="36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4"/>
        <v>0</v>
      </c>
      <c r="AK115" s="141">
        <f t="shared" si="55"/>
        <v>0</v>
      </c>
      <c r="AL115" s="142">
        <f t="shared" si="40"/>
        <v>0</v>
      </c>
      <c r="AM115" s="142">
        <f t="shared" si="41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56"/>
        <v>0</v>
      </c>
      <c r="T116" s="118">
        <f t="shared" si="53"/>
        <v>0</v>
      </c>
      <c r="V116" s="141">
        <f t="shared" si="34"/>
        <v>0</v>
      </c>
      <c r="W116" s="142">
        <f t="shared" si="36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4"/>
        <v>0</v>
      </c>
      <c r="AK116" s="141">
        <f t="shared" si="55"/>
        <v>0</v>
      </c>
      <c r="AL116" s="142">
        <f t="shared" si="40"/>
        <v>0</v>
      </c>
      <c r="AM116" s="142">
        <f t="shared" si="41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56"/>
        <v>0</v>
      </c>
      <c r="T117" s="118">
        <f t="shared" si="53"/>
        <v>0</v>
      </c>
      <c r="V117" s="141">
        <f t="shared" si="34"/>
        <v>0</v>
      </c>
      <c r="W117" s="142">
        <f t="shared" si="36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4"/>
        <v>0</v>
      </c>
      <c r="AK117" s="141">
        <f t="shared" si="55"/>
        <v>0</v>
      </c>
      <c r="AL117" s="142">
        <f t="shared" si="40"/>
        <v>0</v>
      </c>
      <c r="AM117" s="142">
        <f t="shared" si="41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56"/>
        <v>0</v>
      </c>
      <c r="T118" s="118">
        <f t="shared" si="53"/>
        <v>0</v>
      </c>
      <c r="V118" s="141">
        <f t="shared" si="34"/>
        <v>0</v>
      </c>
      <c r="W118" s="142">
        <f t="shared" si="36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4"/>
        <v>0</v>
      </c>
      <c r="AK118" s="141">
        <f t="shared" si="55"/>
        <v>0</v>
      </c>
      <c r="AL118" s="142">
        <f t="shared" si="40"/>
        <v>0</v>
      </c>
      <c r="AM118" s="142">
        <f t="shared" si="41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56"/>
        <v>0</v>
      </c>
      <c r="T119" s="118">
        <f t="shared" si="53"/>
        <v>0</v>
      </c>
      <c r="V119" s="141">
        <f t="shared" si="34"/>
        <v>0</v>
      </c>
      <c r="W119" s="142">
        <f t="shared" si="36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4"/>
        <v>0</v>
      </c>
      <c r="AK119" s="141">
        <f t="shared" si="55"/>
        <v>0</v>
      </c>
      <c r="AL119" s="142">
        <f t="shared" si="40"/>
        <v>0</v>
      </c>
      <c r="AM119" s="142">
        <f t="shared" si="41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56"/>
        <v>0</v>
      </c>
      <c r="T120" s="118">
        <f t="shared" si="53"/>
        <v>0</v>
      </c>
      <c r="V120" s="141">
        <f t="shared" si="34"/>
        <v>0</v>
      </c>
      <c r="W120" s="142">
        <f t="shared" si="36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4"/>
        <v>0</v>
      </c>
      <c r="AK120" s="141">
        <f t="shared" si="55"/>
        <v>0</v>
      </c>
      <c r="AL120" s="142">
        <f t="shared" si="40"/>
        <v>0</v>
      </c>
      <c r="AM120" s="142">
        <f t="shared" si="41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56"/>
        <v>0</v>
      </c>
      <c r="T121" s="118">
        <f t="shared" si="53"/>
        <v>0</v>
      </c>
      <c r="V121" s="141">
        <f t="shared" si="34"/>
        <v>0</v>
      </c>
      <c r="W121" s="142">
        <f t="shared" si="36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4"/>
        <v>0</v>
      </c>
      <c r="AK121" s="141">
        <f t="shared" si="55"/>
        <v>0</v>
      </c>
      <c r="AL121" s="142">
        <f t="shared" si="40"/>
        <v>0</v>
      </c>
      <c r="AM121" s="142">
        <f t="shared" si="41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56"/>
        <v>0</v>
      </c>
      <c r="T122" s="118">
        <f t="shared" si="53"/>
        <v>0</v>
      </c>
      <c r="V122" s="141">
        <f t="shared" si="34"/>
        <v>0</v>
      </c>
      <c r="W122" s="142">
        <f t="shared" si="36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4"/>
        <v>0</v>
      </c>
      <c r="AK122" s="141">
        <f t="shared" si="55"/>
        <v>0</v>
      </c>
      <c r="AL122" s="142">
        <f t="shared" si="40"/>
        <v>0</v>
      </c>
      <c r="AM122" s="142">
        <f t="shared" si="41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56"/>
        <v>0</v>
      </c>
      <c r="T123" s="118">
        <f t="shared" si="53"/>
        <v>0</v>
      </c>
      <c r="V123" s="141">
        <f t="shared" si="34"/>
        <v>0</v>
      </c>
      <c r="W123" s="142">
        <f t="shared" si="36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4"/>
        <v>0</v>
      </c>
      <c r="AK123" s="141">
        <f t="shared" si="55"/>
        <v>0</v>
      </c>
      <c r="AL123" s="142">
        <f t="shared" si="40"/>
        <v>0</v>
      </c>
      <c r="AM123" s="142">
        <f t="shared" si="41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56"/>
        <v>0</v>
      </c>
      <c r="T124" s="118">
        <f t="shared" si="53"/>
        <v>0</v>
      </c>
      <c r="V124" s="141">
        <f t="shared" si="34"/>
        <v>0</v>
      </c>
      <c r="W124" s="142">
        <f t="shared" si="36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4"/>
        <v>0</v>
      </c>
      <c r="AK124" s="141">
        <f t="shared" si="55"/>
        <v>0</v>
      </c>
      <c r="AL124" s="142">
        <f t="shared" si="40"/>
        <v>0</v>
      </c>
      <c r="AM124" s="142">
        <f t="shared" si="41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56"/>
        <v>0</v>
      </c>
      <c r="T125" s="118">
        <f t="shared" si="53"/>
        <v>0</v>
      </c>
      <c r="V125" s="141">
        <f t="shared" si="34"/>
        <v>0</v>
      </c>
      <c r="W125" s="142">
        <f t="shared" si="36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4"/>
        <v>0</v>
      </c>
      <c r="AK125" s="141">
        <f t="shared" si="55"/>
        <v>0</v>
      </c>
      <c r="AL125" s="142">
        <f t="shared" si="40"/>
        <v>0</v>
      </c>
      <c r="AM125" s="142">
        <f t="shared" si="41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56"/>
        <v>0</v>
      </c>
      <c r="T126" s="118">
        <f t="shared" si="53"/>
        <v>0</v>
      </c>
      <c r="V126" s="141">
        <f t="shared" si="34"/>
        <v>0</v>
      </c>
      <c r="W126" s="142">
        <f t="shared" si="36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4"/>
        <v>0</v>
      </c>
      <c r="AK126" s="141">
        <f t="shared" si="55"/>
        <v>0</v>
      </c>
      <c r="AL126" s="142">
        <f t="shared" si="40"/>
        <v>0</v>
      </c>
      <c r="AM126" s="142">
        <f t="shared" si="41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56"/>
        <v>0</v>
      </c>
      <c r="T127" s="118">
        <f t="shared" si="53"/>
        <v>0</v>
      </c>
      <c r="V127" s="141">
        <f t="shared" si="34"/>
        <v>0</v>
      </c>
      <c r="W127" s="142">
        <f t="shared" si="36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4"/>
        <v>0</v>
      </c>
      <c r="AK127" s="141">
        <f t="shared" si="55"/>
        <v>0</v>
      </c>
      <c r="AL127" s="142">
        <f t="shared" si="40"/>
        <v>0</v>
      </c>
      <c r="AM127" s="142">
        <f t="shared" si="41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56"/>
        <v>0</v>
      </c>
      <c r="T128" s="118">
        <f t="shared" si="53"/>
        <v>0</v>
      </c>
      <c r="V128" s="141">
        <f t="shared" si="34"/>
        <v>0</v>
      </c>
      <c r="W128" s="142">
        <f t="shared" si="36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4"/>
        <v>0</v>
      </c>
      <c r="AK128" s="141">
        <f t="shared" si="55"/>
        <v>0</v>
      </c>
      <c r="AL128" s="142">
        <f t="shared" si="40"/>
        <v>0</v>
      </c>
      <c r="AM128" s="142">
        <f t="shared" si="41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56"/>
        <v>0</v>
      </c>
      <c r="T129" s="118">
        <f t="shared" si="53"/>
        <v>0</v>
      </c>
      <c r="V129" s="141">
        <f t="shared" si="34"/>
        <v>0</v>
      </c>
      <c r="W129" s="142">
        <f t="shared" si="36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4"/>
        <v>0</v>
      </c>
      <c r="AK129" s="141">
        <f t="shared" si="55"/>
        <v>0</v>
      </c>
      <c r="AL129" s="142">
        <f t="shared" si="40"/>
        <v>0</v>
      </c>
      <c r="AM129" s="142">
        <f t="shared" si="41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56"/>
        <v>0</v>
      </c>
      <c r="T130" s="118">
        <f t="shared" si="53"/>
        <v>0</v>
      </c>
      <c r="V130" s="141">
        <f t="shared" si="34"/>
        <v>0</v>
      </c>
      <c r="W130" s="142">
        <f t="shared" si="36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4"/>
        <v>0</v>
      </c>
      <c r="AK130" s="141">
        <f t="shared" si="55"/>
        <v>0</v>
      </c>
      <c r="AL130" s="142">
        <f t="shared" si="40"/>
        <v>0</v>
      </c>
      <c r="AM130" s="142">
        <f t="shared" si="41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56"/>
        <v>0</v>
      </c>
      <c r="T131" s="118">
        <f t="shared" si="53"/>
        <v>0</v>
      </c>
      <c r="V131" s="141">
        <f t="shared" ref="V131:V194" si="63">IF(G131=0,0,IF(NOT(H131=0),H131,V130))</f>
        <v>0</v>
      </c>
      <c r="W131" s="142">
        <f t="shared" si="36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4"/>
        <v>0</v>
      </c>
      <c r="AK131" s="141">
        <f t="shared" si="55"/>
        <v>0</v>
      </c>
      <c r="AL131" s="142">
        <f t="shared" si="40"/>
        <v>0</v>
      </c>
      <c r="AM131" s="142">
        <f t="shared" si="41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si="56"/>
        <v>0</v>
      </c>
      <c r="T132" s="118">
        <f t="shared" si="53"/>
        <v>0</v>
      </c>
      <c r="V132" s="141">
        <f t="shared" si="63"/>
        <v>0</v>
      </c>
      <c r="W132" s="142">
        <f t="shared" ref="W132:W195" si="65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6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7">X132-Z132</f>
        <v>0</v>
      </c>
      <c r="AF132" s="142">
        <f t="shared" ref="AF132:AF195" si="68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4"/>
        <v>0</v>
      </c>
      <c r="AK132" s="141">
        <f t="shared" si="55"/>
        <v>0</v>
      </c>
      <c r="AL132" s="142">
        <f t="shared" ref="AL132:AL195" si="69">IF(G132=0,0,IF(W132=0,X132-Y132+AH132+AI132,W132-Y132+AH132+AI132))</f>
        <v>0</v>
      </c>
      <c r="AM132" s="142">
        <f t="shared" ref="AM132:AM195" si="70">IF(G132=0,0,IF(AA132=0,AB132-AC132+AH132+AI132,AA132-AC132+AH132+AI132))</f>
        <v>0</v>
      </c>
      <c r="AN132" s="142">
        <f t="shared" ref="AN132:AN195" si="71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2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3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4">IF(O132=1,(AQ132+AR132)*(AN132-P132)/AN132,AQ132+AR132)</f>
        <v>0</v>
      </c>
      <c r="BO132" s="128">
        <f t="shared" ref="BO132:BO195" si="75">P132*G132*AO132</f>
        <v>0</v>
      </c>
      <c r="BP132" s="120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9">(MAX(AL132,AM132)+AJ132)*2+AO132*0.5</f>
        <v>0</v>
      </c>
      <c r="BV132" s="52">
        <f t="shared" ref="BV132:BV195" si="80">MAX(AL132,AM132)+AJ132+AO132*0.5</f>
        <v>0</v>
      </c>
      <c r="BW132" s="32">
        <f t="shared" ref="BW132:BW195" si="81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56"/>
        <v>0</v>
      </c>
      <c r="T133" s="118">
        <f t="shared" ref="T133:T196" si="82">IF(G133=0,0,IF(OR(AE133&lt;0.5,AF133&lt;0.5),"Y",0))</f>
        <v>0</v>
      </c>
      <c r="V133" s="141">
        <f t="shared" si="63"/>
        <v>0</v>
      </c>
      <c r="W133" s="142">
        <f t="shared" si="65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6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7"/>
        <v>0</v>
      </c>
      <c r="AF133" s="142">
        <f t="shared" si="68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3">IF(B133=0,0,IF(NOT(I133=0),I133,AJ132))</f>
        <v>0</v>
      </c>
      <c r="AK133" s="141">
        <f t="shared" ref="AK133:AK196" si="84">IF(B133=0,0,IF(NOT(J133=0),J133,AK132))</f>
        <v>0</v>
      </c>
      <c r="AL133" s="142">
        <f t="shared" si="69"/>
        <v>0</v>
      </c>
      <c r="AM133" s="142">
        <f t="shared" si="70"/>
        <v>0</v>
      </c>
      <c r="AN133" s="142">
        <f t="shared" si="71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2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3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4"/>
        <v>0</v>
      </c>
      <c r="BO133" s="128">
        <f t="shared" si="75"/>
        <v>0</v>
      </c>
      <c r="BP133" s="120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3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56"/>
        <v>0</v>
      </c>
      <c r="T134" s="118">
        <f t="shared" si="82"/>
        <v>0</v>
      </c>
      <c r="V134" s="141">
        <f t="shared" si="63"/>
        <v>0</v>
      </c>
      <c r="W134" s="142">
        <f t="shared" si="65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6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7"/>
        <v>0</v>
      </c>
      <c r="AF134" s="142">
        <f t="shared" si="68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3"/>
        <v>0</v>
      </c>
      <c r="AK134" s="141">
        <f t="shared" si="84"/>
        <v>0</v>
      </c>
      <c r="AL134" s="142">
        <f t="shared" si="69"/>
        <v>0</v>
      </c>
      <c r="AM134" s="142">
        <f t="shared" si="70"/>
        <v>0</v>
      </c>
      <c r="AN134" s="142">
        <f t="shared" si="71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2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3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4"/>
        <v>0</v>
      </c>
      <c r="BO134" s="128">
        <f t="shared" si="75"/>
        <v>0</v>
      </c>
      <c r="BP134" s="120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3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ref="S135:S198" si="85">IF(G135=0,0,IF((MAX(AL135,AM135)+AJ135)&gt;6,"顶管",IF((MAX(AL135,AM135)+AJ135)&gt;5,"D",IF((MAX(AL135,AM135)+AJ135)&gt;4,"C",IF((MAX(AL135,AM135)+AJ135)&gt;3,"B",IF((MAX(AL135,AM135)+AJ135)&gt;1,"A","无"))))))</f>
        <v>0</v>
      </c>
      <c r="T135" s="118">
        <f t="shared" si="82"/>
        <v>0</v>
      </c>
      <c r="V135" s="141">
        <f t="shared" si="63"/>
        <v>0</v>
      </c>
      <c r="W135" s="142">
        <f t="shared" si="65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6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7"/>
        <v>0</v>
      </c>
      <c r="AF135" s="142">
        <f t="shared" si="68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3"/>
        <v>0</v>
      </c>
      <c r="AK135" s="141">
        <f t="shared" si="84"/>
        <v>0</v>
      </c>
      <c r="AL135" s="142">
        <f t="shared" si="69"/>
        <v>0</v>
      </c>
      <c r="AM135" s="142">
        <f t="shared" si="70"/>
        <v>0</v>
      </c>
      <c r="AN135" s="142">
        <f t="shared" si="71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2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3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4"/>
        <v>0</v>
      </c>
      <c r="BO135" s="128">
        <f t="shared" si="75"/>
        <v>0</v>
      </c>
      <c r="BP135" s="120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3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85"/>
        <v>0</v>
      </c>
      <c r="T136" s="118">
        <f t="shared" si="82"/>
        <v>0</v>
      </c>
      <c r="V136" s="141">
        <f t="shared" si="63"/>
        <v>0</v>
      </c>
      <c r="W136" s="142">
        <f t="shared" si="65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6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7"/>
        <v>0</v>
      </c>
      <c r="AF136" s="142">
        <f t="shared" si="68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3"/>
        <v>0</v>
      </c>
      <c r="AK136" s="141">
        <f t="shared" si="84"/>
        <v>0</v>
      </c>
      <c r="AL136" s="142">
        <f t="shared" si="69"/>
        <v>0</v>
      </c>
      <c r="AM136" s="142">
        <f t="shared" si="70"/>
        <v>0</v>
      </c>
      <c r="AN136" s="142">
        <f t="shared" si="71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2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3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4"/>
        <v>0</v>
      </c>
      <c r="BO136" s="128">
        <f t="shared" si="75"/>
        <v>0</v>
      </c>
      <c r="BP136" s="120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3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85"/>
        <v>0</v>
      </c>
      <c r="T137" s="118">
        <f t="shared" si="82"/>
        <v>0</v>
      </c>
      <c r="V137" s="141">
        <f t="shared" si="63"/>
        <v>0</v>
      </c>
      <c r="W137" s="142">
        <f t="shared" si="65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6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7"/>
        <v>0</v>
      </c>
      <c r="AF137" s="142">
        <f t="shared" si="68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3"/>
        <v>0</v>
      </c>
      <c r="AK137" s="141">
        <f t="shared" si="84"/>
        <v>0</v>
      </c>
      <c r="AL137" s="142">
        <f t="shared" si="69"/>
        <v>0</v>
      </c>
      <c r="AM137" s="142">
        <f t="shared" si="70"/>
        <v>0</v>
      </c>
      <c r="AN137" s="142">
        <f t="shared" si="71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2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3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4"/>
        <v>0</v>
      </c>
      <c r="BO137" s="128">
        <f t="shared" si="75"/>
        <v>0</v>
      </c>
      <c r="BP137" s="120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3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85"/>
        <v>0</v>
      </c>
      <c r="T138" s="118">
        <f t="shared" si="82"/>
        <v>0</v>
      </c>
      <c r="V138" s="141">
        <f t="shared" si="63"/>
        <v>0</v>
      </c>
      <c r="W138" s="142">
        <f t="shared" si="65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6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7"/>
        <v>0</v>
      </c>
      <c r="AF138" s="142">
        <f t="shared" si="68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3"/>
        <v>0</v>
      </c>
      <c r="AK138" s="141">
        <f t="shared" si="84"/>
        <v>0</v>
      </c>
      <c r="AL138" s="142">
        <f t="shared" si="69"/>
        <v>0</v>
      </c>
      <c r="AM138" s="142">
        <f t="shared" si="70"/>
        <v>0</v>
      </c>
      <c r="AN138" s="142">
        <f t="shared" si="71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2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3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4"/>
        <v>0</v>
      </c>
      <c r="BO138" s="128">
        <f t="shared" si="75"/>
        <v>0</v>
      </c>
      <c r="BP138" s="120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3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85"/>
        <v>0</v>
      </c>
      <c r="T139" s="118">
        <f t="shared" si="82"/>
        <v>0</v>
      </c>
      <c r="V139" s="141">
        <f t="shared" si="63"/>
        <v>0</v>
      </c>
      <c r="W139" s="142">
        <f t="shared" si="65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6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7"/>
        <v>0</v>
      </c>
      <c r="AF139" s="142">
        <f t="shared" si="68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3"/>
        <v>0</v>
      </c>
      <c r="AK139" s="141">
        <f t="shared" si="84"/>
        <v>0</v>
      </c>
      <c r="AL139" s="142">
        <f t="shared" si="69"/>
        <v>0</v>
      </c>
      <c r="AM139" s="142">
        <f t="shared" si="70"/>
        <v>0</v>
      </c>
      <c r="AN139" s="142">
        <f t="shared" si="71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2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3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4"/>
        <v>0</v>
      </c>
      <c r="BO139" s="128">
        <f t="shared" si="75"/>
        <v>0</v>
      </c>
      <c r="BP139" s="120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3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85"/>
        <v>0</v>
      </c>
      <c r="T140" s="118">
        <f t="shared" si="82"/>
        <v>0</v>
      </c>
      <c r="V140" s="141">
        <f t="shared" si="63"/>
        <v>0</v>
      </c>
      <c r="W140" s="142">
        <f t="shared" si="65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6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7"/>
        <v>0</v>
      </c>
      <c r="AF140" s="142">
        <f t="shared" si="68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3"/>
        <v>0</v>
      </c>
      <c r="AK140" s="141">
        <f t="shared" si="84"/>
        <v>0</v>
      </c>
      <c r="AL140" s="142">
        <f t="shared" si="69"/>
        <v>0</v>
      </c>
      <c r="AM140" s="142">
        <f t="shared" si="70"/>
        <v>0</v>
      </c>
      <c r="AN140" s="142">
        <f t="shared" si="71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2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3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4"/>
        <v>0</v>
      </c>
      <c r="BO140" s="128">
        <f t="shared" si="75"/>
        <v>0</v>
      </c>
      <c r="BP140" s="120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3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85"/>
        <v>0</v>
      </c>
      <c r="T141" s="118">
        <f t="shared" si="82"/>
        <v>0</v>
      </c>
      <c r="V141" s="141">
        <f t="shared" si="63"/>
        <v>0</v>
      </c>
      <c r="W141" s="142">
        <f t="shared" si="65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6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7"/>
        <v>0</v>
      </c>
      <c r="AF141" s="142">
        <f t="shared" si="68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3"/>
        <v>0</v>
      </c>
      <c r="AK141" s="141">
        <f t="shared" si="84"/>
        <v>0</v>
      </c>
      <c r="AL141" s="142">
        <f t="shared" si="69"/>
        <v>0</v>
      </c>
      <c r="AM141" s="142">
        <f t="shared" si="70"/>
        <v>0</v>
      </c>
      <c r="AN141" s="142">
        <f t="shared" si="71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2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3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4"/>
        <v>0</v>
      </c>
      <c r="BO141" s="128">
        <f t="shared" si="75"/>
        <v>0</v>
      </c>
      <c r="BP141" s="120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3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85"/>
        <v>0</v>
      </c>
      <c r="T142" s="118">
        <f t="shared" si="82"/>
        <v>0</v>
      </c>
      <c r="V142" s="141">
        <f t="shared" si="63"/>
        <v>0</v>
      </c>
      <c r="W142" s="142">
        <f t="shared" si="65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6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7"/>
        <v>0</v>
      </c>
      <c r="AF142" s="142">
        <f t="shared" si="68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3"/>
        <v>0</v>
      </c>
      <c r="AK142" s="141">
        <f t="shared" si="84"/>
        <v>0</v>
      </c>
      <c r="AL142" s="142">
        <f t="shared" si="69"/>
        <v>0</v>
      </c>
      <c r="AM142" s="142">
        <f t="shared" si="70"/>
        <v>0</v>
      </c>
      <c r="AN142" s="142">
        <f t="shared" si="71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2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3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4"/>
        <v>0</v>
      </c>
      <c r="BO142" s="128">
        <f t="shared" si="75"/>
        <v>0</v>
      </c>
      <c r="BP142" s="120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3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85"/>
        <v>0</v>
      </c>
      <c r="T143" s="118">
        <f t="shared" si="82"/>
        <v>0</v>
      </c>
      <c r="V143" s="141">
        <f t="shared" si="63"/>
        <v>0</v>
      </c>
      <c r="W143" s="142">
        <f t="shared" si="65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6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7"/>
        <v>0</v>
      </c>
      <c r="AF143" s="142">
        <f t="shared" si="68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3"/>
        <v>0</v>
      </c>
      <c r="AK143" s="141">
        <f t="shared" si="84"/>
        <v>0</v>
      </c>
      <c r="AL143" s="142">
        <f t="shared" si="69"/>
        <v>0</v>
      </c>
      <c r="AM143" s="142">
        <f t="shared" si="70"/>
        <v>0</v>
      </c>
      <c r="AN143" s="142">
        <f t="shared" si="71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2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3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4"/>
        <v>0</v>
      </c>
      <c r="BO143" s="128">
        <f t="shared" si="75"/>
        <v>0</v>
      </c>
      <c r="BP143" s="120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3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85"/>
        <v>0</v>
      </c>
      <c r="T144" s="118">
        <f t="shared" si="82"/>
        <v>0</v>
      </c>
      <c r="V144" s="141">
        <f t="shared" si="63"/>
        <v>0</v>
      </c>
      <c r="W144" s="142">
        <f t="shared" si="65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6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7"/>
        <v>0</v>
      </c>
      <c r="AF144" s="142">
        <f t="shared" si="68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3"/>
        <v>0</v>
      </c>
      <c r="AK144" s="141">
        <f t="shared" si="84"/>
        <v>0</v>
      </c>
      <c r="AL144" s="142">
        <f t="shared" si="69"/>
        <v>0</v>
      </c>
      <c r="AM144" s="142">
        <f t="shared" si="70"/>
        <v>0</v>
      </c>
      <c r="AN144" s="142">
        <f t="shared" si="71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2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3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4"/>
        <v>0</v>
      </c>
      <c r="BO144" s="128">
        <f t="shared" si="75"/>
        <v>0</v>
      </c>
      <c r="BP144" s="120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3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85"/>
        <v>0</v>
      </c>
      <c r="T145" s="118">
        <f t="shared" si="82"/>
        <v>0</v>
      </c>
      <c r="V145" s="141">
        <f t="shared" si="63"/>
        <v>0</v>
      </c>
      <c r="W145" s="142">
        <f t="shared" si="65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6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7"/>
        <v>0</v>
      </c>
      <c r="AF145" s="142">
        <f t="shared" si="68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3"/>
        <v>0</v>
      </c>
      <c r="AK145" s="141">
        <f t="shared" si="84"/>
        <v>0</v>
      </c>
      <c r="AL145" s="142">
        <f t="shared" si="69"/>
        <v>0</v>
      </c>
      <c r="AM145" s="142">
        <f t="shared" si="70"/>
        <v>0</v>
      </c>
      <c r="AN145" s="142">
        <f t="shared" si="71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2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3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4"/>
        <v>0</v>
      </c>
      <c r="BO145" s="128">
        <f t="shared" si="75"/>
        <v>0</v>
      </c>
      <c r="BP145" s="120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3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85"/>
        <v>0</v>
      </c>
      <c r="T146" s="118">
        <f t="shared" si="82"/>
        <v>0</v>
      </c>
      <c r="V146" s="141">
        <f t="shared" si="63"/>
        <v>0</v>
      </c>
      <c r="W146" s="142">
        <f t="shared" si="65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6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7"/>
        <v>0</v>
      </c>
      <c r="AF146" s="142">
        <f t="shared" si="68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3"/>
        <v>0</v>
      </c>
      <c r="AK146" s="141">
        <f t="shared" si="84"/>
        <v>0</v>
      </c>
      <c r="AL146" s="142">
        <f t="shared" si="69"/>
        <v>0</v>
      </c>
      <c r="AM146" s="142">
        <f t="shared" si="70"/>
        <v>0</v>
      </c>
      <c r="AN146" s="142">
        <f t="shared" si="71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2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3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4"/>
        <v>0</v>
      </c>
      <c r="BO146" s="128">
        <f t="shared" si="75"/>
        <v>0</v>
      </c>
      <c r="BP146" s="120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3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85"/>
        <v>0</v>
      </c>
      <c r="T147" s="118">
        <f t="shared" si="82"/>
        <v>0</v>
      </c>
      <c r="V147" s="141">
        <f t="shared" si="63"/>
        <v>0</v>
      </c>
      <c r="W147" s="142">
        <f t="shared" si="65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6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7"/>
        <v>0</v>
      </c>
      <c r="AF147" s="142">
        <f t="shared" si="68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3"/>
        <v>0</v>
      </c>
      <c r="AK147" s="141">
        <f t="shared" si="84"/>
        <v>0</v>
      </c>
      <c r="AL147" s="142">
        <f t="shared" si="69"/>
        <v>0</v>
      </c>
      <c r="AM147" s="142">
        <f t="shared" si="70"/>
        <v>0</v>
      </c>
      <c r="AN147" s="142">
        <f t="shared" si="71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2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3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4"/>
        <v>0</v>
      </c>
      <c r="BO147" s="128">
        <f t="shared" si="75"/>
        <v>0</v>
      </c>
      <c r="BP147" s="120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3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85"/>
        <v>0</v>
      </c>
      <c r="T148" s="118">
        <f t="shared" si="82"/>
        <v>0</v>
      </c>
      <c r="V148" s="141">
        <f t="shared" si="63"/>
        <v>0</v>
      </c>
      <c r="W148" s="142">
        <f t="shared" si="65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6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7"/>
        <v>0</v>
      </c>
      <c r="AF148" s="142">
        <f t="shared" si="68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3"/>
        <v>0</v>
      </c>
      <c r="AK148" s="141">
        <f t="shared" si="84"/>
        <v>0</v>
      </c>
      <c r="AL148" s="142">
        <f t="shared" si="69"/>
        <v>0</v>
      </c>
      <c r="AM148" s="142">
        <f t="shared" si="70"/>
        <v>0</v>
      </c>
      <c r="AN148" s="142">
        <f t="shared" si="71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2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3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4"/>
        <v>0</v>
      </c>
      <c r="BO148" s="128">
        <f t="shared" si="75"/>
        <v>0</v>
      </c>
      <c r="BP148" s="120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3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85"/>
        <v>0</v>
      </c>
      <c r="T149" s="118">
        <f t="shared" si="82"/>
        <v>0</v>
      </c>
      <c r="V149" s="141">
        <f t="shared" si="63"/>
        <v>0</v>
      </c>
      <c r="W149" s="142">
        <f t="shared" si="65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6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7"/>
        <v>0</v>
      </c>
      <c r="AF149" s="142">
        <f t="shared" si="68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3"/>
        <v>0</v>
      </c>
      <c r="AK149" s="141">
        <f t="shared" si="84"/>
        <v>0</v>
      </c>
      <c r="AL149" s="142">
        <f t="shared" si="69"/>
        <v>0</v>
      </c>
      <c r="AM149" s="142">
        <f t="shared" si="70"/>
        <v>0</v>
      </c>
      <c r="AN149" s="142">
        <f t="shared" si="71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2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3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4"/>
        <v>0</v>
      </c>
      <c r="BO149" s="128">
        <f t="shared" si="75"/>
        <v>0</v>
      </c>
      <c r="BP149" s="120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3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85"/>
        <v>0</v>
      </c>
      <c r="T150" s="118">
        <f t="shared" si="82"/>
        <v>0</v>
      </c>
      <c r="V150" s="141">
        <f t="shared" si="63"/>
        <v>0</v>
      </c>
      <c r="W150" s="142">
        <f t="shared" si="65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6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7"/>
        <v>0</v>
      </c>
      <c r="AF150" s="142">
        <f t="shared" si="68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3"/>
        <v>0</v>
      </c>
      <c r="AK150" s="141">
        <f t="shared" si="84"/>
        <v>0</v>
      </c>
      <c r="AL150" s="142">
        <f t="shared" si="69"/>
        <v>0</v>
      </c>
      <c r="AM150" s="142">
        <f t="shared" si="70"/>
        <v>0</v>
      </c>
      <c r="AN150" s="142">
        <f t="shared" si="71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2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3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4"/>
        <v>0</v>
      </c>
      <c r="BO150" s="128">
        <f t="shared" si="75"/>
        <v>0</v>
      </c>
      <c r="BP150" s="120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3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85"/>
        <v>0</v>
      </c>
      <c r="T151" s="118">
        <f t="shared" si="82"/>
        <v>0</v>
      </c>
      <c r="V151" s="141">
        <f t="shared" si="63"/>
        <v>0</v>
      </c>
      <c r="W151" s="142">
        <f t="shared" si="65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6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7"/>
        <v>0</v>
      </c>
      <c r="AF151" s="142">
        <f t="shared" si="68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3"/>
        <v>0</v>
      </c>
      <c r="AK151" s="141">
        <f t="shared" si="84"/>
        <v>0</v>
      </c>
      <c r="AL151" s="142">
        <f t="shared" si="69"/>
        <v>0</v>
      </c>
      <c r="AM151" s="142">
        <f t="shared" si="70"/>
        <v>0</v>
      </c>
      <c r="AN151" s="142">
        <f t="shared" si="71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2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3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4"/>
        <v>0</v>
      </c>
      <c r="BO151" s="128">
        <f t="shared" si="75"/>
        <v>0</v>
      </c>
      <c r="BP151" s="120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3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85"/>
        <v>0</v>
      </c>
      <c r="T152" s="118">
        <f t="shared" si="82"/>
        <v>0</v>
      </c>
      <c r="V152" s="141">
        <f t="shared" si="63"/>
        <v>0</v>
      </c>
      <c r="W152" s="142">
        <f t="shared" si="65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6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7"/>
        <v>0</v>
      </c>
      <c r="AF152" s="142">
        <f t="shared" si="68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3"/>
        <v>0</v>
      </c>
      <c r="AK152" s="141">
        <f t="shared" si="84"/>
        <v>0</v>
      </c>
      <c r="AL152" s="142">
        <f t="shared" si="69"/>
        <v>0</v>
      </c>
      <c r="AM152" s="142">
        <f t="shared" si="70"/>
        <v>0</v>
      </c>
      <c r="AN152" s="142">
        <f t="shared" si="71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2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3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4"/>
        <v>0</v>
      </c>
      <c r="BO152" s="128">
        <f t="shared" si="75"/>
        <v>0</v>
      </c>
      <c r="BP152" s="120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3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85"/>
        <v>0</v>
      </c>
      <c r="T153" s="118">
        <f t="shared" si="82"/>
        <v>0</v>
      </c>
      <c r="V153" s="141">
        <f t="shared" si="63"/>
        <v>0</v>
      </c>
      <c r="W153" s="142">
        <f t="shared" si="65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6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7"/>
        <v>0</v>
      </c>
      <c r="AF153" s="142">
        <f t="shared" si="68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3"/>
        <v>0</v>
      </c>
      <c r="AK153" s="141">
        <f t="shared" si="84"/>
        <v>0</v>
      </c>
      <c r="AL153" s="142">
        <f t="shared" si="69"/>
        <v>0</v>
      </c>
      <c r="AM153" s="142">
        <f t="shared" si="70"/>
        <v>0</v>
      </c>
      <c r="AN153" s="142">
        <f t="shared" si="71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2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3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4"/>
        <v>0</v>
      </c>
      <c r="BO153" s="128">
        <f t="shared" si="75"/>
        <v>0</v>
      </c>
      <c r="BP153" s="120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3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85"/>
        <v>0</v>
      </c>
      <c r="T154" s="118">
        <f t="shared" si="82"/>
        <v>0</v>
      </c>
      <c r="V154" s="141">
        <f t="shared" si="63"/>
        <v>0</v>
      </c>
      <c r="W154" s="142">
        <f t="shared" si="65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6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7"/>
        <v>0</v>
      </c>
      <c r="AF154" s="142">
        <f t="shared" si="68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3"/>
        <v>0</v>
      </c>
      <c r="AK154" s="141">
        <f t="shared" si="84"/>
        <v>0</v>
      </c>
      <c r="AL154" s="142">
        <f t="shared" si="69"/>
        <v>0</v>
      </c>
      <c r="AM154" s="142">
        <f t="shared" si="70"/>
        <v>0</v>
      </c>
      <c r="AN154" s="142">
        <f t="shared" si="71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2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3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4"/>
        <v>0</v>
      </c>
      <c r="BO154" s="128">
        <f t="shared" si="75"/>
        <v>0</v>
      </c>
      <c r="BP154" s="120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3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85"/>
        <v>0</v>
      </c>
      <c r="T155" s="118">
        <f t="shared" si="82"/>
        <v>0</v>
      </c>
      <c r="V155" s="141">
        <f t="shared" si="63"/>
        <v>0</v>
      </c>
      <c r="W155" s="142">
        <f t="shared" si="65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6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7"/>
        <v>0</v>
      </c>
      <c r="AF155" s="142">
        <f t="shared" si="68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3"/>
        <v>0</v>
      </c>
      <c r="AK155" s="141">
        <f t="shared" si="84"/>
        <v>0</v>
      </c>
      <c r="AL155" s="142">
        <f t="shared" si="69"/>
        <v>0</v>
      </c>
      <c r="AM155" s="142">
        <f t="shared" si="70"/>
        <v>0</v>
      </c>
      <c r="AN155" s="142">
        <f t="shared" si="71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2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3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4"/>
        <v>0</v>
      </c>
      <c r="BO155" s="128">
        <f t="shared" si="75"/>
        <v>0</v>
      </c>
      <c r="BP155" s="120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3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85"/>
        <v>0</v>
      </c>
      <c r="T156" s="118">
        <f t="shared" si="82"/>
        <v>0</v>
      </c>
      <c r="V156" s="141">
        <f t="shared" si="63"/>
        <v>0</v>
      </c>
      <c r="W156" s="142">
        <f t="shared" si="65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6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7"/>
        <v>0</v>
      </c>
      <c r="AF156" s="142">
        <f t="shared" si="68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3"/>
        <v>0</v>
      </c>
      <c r="AK156" s="141">
        <f t="shared" si="84"/>
        <v>0</v>
      </c>
      <c r="AL156" s="142">
        <f t="shared" si="69"/>
        <v>0</v>
      </c>
      <c r="AM156" s="142">
        <f t="shared" si="70"/>
        <v>0</v>
      </c>
      <c r="AN156" s="142">
        <f t="shared" si="71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2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3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4"/>
        <v>0</v>
      </c>
      <c r="BO156" s="128">
        <f t="shared" si="75"/>
        <v>0</v>
      </c>
      <c r="BP156" s="120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3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85"/>
        <v>0</v>
      </c>
      <c r="T157" s="118">
        <f t="shared" si="82"/>
        <v>0</v>
      </c>
      <c r="V157" s="141">
        <f t="shared" si="63"/>
        <v>0</v>
      </c>
      <c r="W157" s="142">
        <f t="shared" si="65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6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7"/>
        <v>0</v>
      </c>
      <c r="AF157" s="142">
        <f t="shared" si="68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3"/>
        <v>0</v>
      </c>
      <c r="AK157" s="141">
        <f t="shared" si="84"/>
        <v>0</v>
      </c>
      <c r="AL157" s="142">
        <f t="shared" si="69"/>
        <v>0</v>
      </c>
      <c r="AM157" s="142">
        <f t="shared" si="70"/>
        <v>0</v>
      </c>
      <c r="AN157" s="142">
        <f t="shared" si="71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2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3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4"/>
        <v>0</v>
      </c>
      <c r="BO157" s="128">
        <f t="shared" si="75"/>
        <v>0</v>
      </c>
      <c r="BP157" s="120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3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85"/>
        <v>0</v>
      </c>
      <c r="T158" s="118">
        <f t="shared" si="82"/>
        <v>0</v>
      </c>
      <c r="V158" s="141">
        <f t="shared" si="63"/>
        <v>0</v>
      </c>
      <c r="W158" s="142">
        <f t="shared" si="65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6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7"/>
        <v>0</v>
      </c>
      <c r="AF158" s="142">
        <f t="shared" si="68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3"/>
        <v>0</v>
      </c>
      <c r="AK158" s="141">
        <f t="shared" si="84"/>
        <v>0</v>
      </c>
      <c r="AL158" s="142">
        <f t="shared" si="69"/>
        <v>0</v>
      </c>
      <c r="AM158" s="142">
        <f t="shared" si="70"/>
        <v>0</v>
      </c>
      <c r="AN158" s="142">
        <f t="shared" si="71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2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3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4"/>
        <v>0</v>
      </c>
      <c r="BO158" s="128">
        <f t="shared" si="75"/>
        <v>0</v>
      </c>
      <c r="BP158" s="120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3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85"/>
        <v>0</v>
      </c>
      <c r="T159" s="118">
        <f t="shared" si="82"/>
        <v>0</v>
      </c>
      <c r="V159" s="141">
        <f t="shared" si="63"/>
        <v>0</v>
      </c>
      <c r="W159" s="142">
        <f t="shared" si="65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6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7"/>
        <v>0</v>
      </c>
      <c r="AF159" s="142">
        <f t="shared" si="68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3"/>
        <v>0</v>
      </c>
      <c r="AK159" s="141">
        <f t="shared" si="84"/>
        <v>0</v>
      </c>
      <c r="AL159" s="142">
        <f t="shared" si="69"/>
        <v>0</v>
      </c>
      <c r="AM159" s="142">
        <f t="shared" si="70"/>
        <v>0</v>
      </c>
      <c r="AN159" s="142">
        <f t="shared" si="71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2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3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4"/>
        <v>0</v>
      </c>
      <c r="BO159" s="128">
        <f t="shared" si="75"/>
        <v>0</v>
      </c>
      <c r="BP159" s="120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3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85"/>
        <v>0</v>
      </c>
      <c r="T160" s="118">
        <f t="shared" si="82"/>
        <v>0</v>
      </c>
      <c r="V160" s="141">
        <f t="shared" si="63"/>
        <v>0</v>
      </c>
      <c r="W160" s="142">
        <f t="shared" si="65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6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7"/>
        <v>0</v>
      </c>
      <c r="AF160" s="142">
        <f t="shared" si="68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3"/>
        <v>0</v>
      </c>
      <c r="AK160" s="141">
        <f t="shared" si="84"/>
        <v>0</v>
      </c>
      <c r="AL160" s="142">
        <f t="shared" si="69"/>
        <v>0</v>
      </c>
      <c r="AM160" s="142">
        <f t="shared" si="70"/>
        <v>0</v>
      </c>
      <c r="AN160" s="142">
        <f t="shared" si="71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2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3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4"/>
        <v>0</v>
      </c>
      <c r="BO160" s="128">
        <f t="shared" si="75"/>
        <v>0</v>
      </c>
      <c r="BP160" s="120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3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85"/>
        <v>0</v>
      </c>
      <c r="T161" s="118">
        <f t="shared" si="82"/>
        <v>0</v>
      </c>
      <c r="V161" s="141">
        <f t="shared" si="63"/>
        <v>0</v>
      </c>
      <c r="W161" s="142">
        <f t="shared" si="65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6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7"/>
        <v>0</v>
      </c>
      <c r="AF161" s="142">
        <f t="shared" si="68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3"/>
        <v>0</v>
      </c>
      <c r="AK161" s="141">
        <f t="shared" si="84"/>
        <v>0</v>
      </c>
      <c r="AL161" s="142">
        <f t="shared" si="69"/>
        <v>0</v>
      </c>
      <c r="AM161" s="142">
        <f t="shared" si="70"/>
        <v>0</v>
      </c>
      <c r="AN161" s="142">
        <f t="shared" si="71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2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3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4"/>
        <v>0</v>
      </c>
      <c r="BO161" s="128">
        <f t="shared" si="75"/>
        <v>0</v>
      </c>
      <c r="BP161" s="120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3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85"/>
        <v>0</v>
      </c>
      <c r="T162" s="118">
        <f t="shared" si="82"/>
        <v>0</v>
      </c>
      <c r="V162" s="141">
        <f t="shared" si="63"/>
        <v>0</v>
      </c>
      <c r="W162" s="142">
        <f t="shared" si="65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6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7"/>
        <v>0</v>
      </c>
      <c r="AF162" s="142">
        <f t="shared" si="68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3"/>
        <v>0</v>
      </c>
      <c r="AK162" s="141">
        <f t="shared" si="84"/>
        <v>0</v>
      </c>
      <c r="AL162" s="142">
        <f t="shared" si="69"/>
        <v>0</v>
      </c>
      <c r="AM162" s="142">
        <f t="shared" si="70"/>
        <v>0</v>
      </c>
      <c r="AN162" s="142">
        <f t="shared" si="71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2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3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4"/>
        <v>0</v>
      </c>
      <c r="BO162" s="128">
        <f t="shared" si="75"/>
        <v>0</v>
      </c>
      <c r="BP162" s="120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3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85"/>
        <v>0</v>
      </c>
      <c r="T163" s="118">
        <f t="shared" si="82"/>
        <v>0</v>
      </c>
      <c r="V163" s="141">
        <f t="shared" si="63"/>
        <v>0</v>
      </c>
      <c r="W163" s="142">
        <f t="shared" si="65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6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7"/>
        <v>0</v>
      </c>
      <c r="AF163" s="142">
        <f t="shared" si="68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3"/>
        <v>0</v>
      </c>
      <c r="AK163" s="141">
        <f t="shared" si="84"/>
        <v>0</v>
      </c>
      <c r="AL163" s="142">
        <f t="shared" si="69"/>
        <v>0</v>
      </c>
      <c r="AM163" s="142">
        <f t="shared" si="70"/>
        <v>0</v>
      </c>
      <c r="AN163" s="142">
        <f t="shared" si="71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2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3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4"/>
        <v>0</v>
      </c>
      <c r="BO163" s="128">
        <f t="shared" si="75"/>
        <v>0</v>
      </c>
      <c r="BP163" s="120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3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85"/>
        <v>0</v>
      </c>
      <c r="T164" s="118">
        <f t="shared" si="82"/>
        <v>0</v>
      </c>
      <c r="V164" s="141">
        <f t="shared" si="63"/>
        <v>0</v>
      </c>
      <c r="W164" s="142">
        <f t="shared" si="65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6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7"/>
        <v>0</v>
      </c>
      <c r="AF164" s="142">
        <f t="shared" si="68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3"/>
        <v>0</v>
      </c>
      <c r="AK164" s="141">
        <f t="shared" si="84"/>
        <v>0</v>
      </c>
      <c r="AL164" s="142">
        <f t="shared" si="69"/>
        <v>0</v>
      </c>
      <c r="AM164" s="142">
        <f t="shared" si="70"/>
        <v>0</v>
      </c>
      <c r="AN164" s="142">
        <f t="shared" si="71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2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3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4"/>
        <v>0</v>
      </c>
      <c r="BO164" s="128">
        <f t="shared" si="75"/>
        <v>0</v>
      </c>
      <c r="BP164" s="120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3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85"/>
        <v>0</v>
      </c>
      <c r="T165" s="118">
        <f t="shared" si="82"/>
        <v>0</v>
      </c>
      <c r="V165" s="141">
        <f t="shared" si="63"/>
        <v>0</v>
      </c>
      <c r="W165" s="142">
        <f t="shared" si="65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6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7"/>
        <v>0</v>
      </c>
      <c r="AF165" s="142">
        <f t="shared" si="68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3"/>
        <v>0</v>
      </c>
      <c r="AK165" s="141">
        <f t="shared" si="84"/>
        <v>0</v>
      </c>
      <c r="AL165" s="142">
        <f t="shared" si="69"/>
        <v>0</v>
      </c>
      <c r="AM165" s="142">
        <f t="shared" si="70"/>
        <v>0</v>
      </c>
      <c r="AN165" s="142">
        <f t="shared" si="71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2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3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4"/>
        <v>0</v>
      </c>
      <c r="BO165" s="128">
        <f t="shared" si="75"/>
        <v>0</v>
      </c>
      <c r="BP165" s="120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3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85"/>
        <v>0</v>
      </c>
      <c r="T166" s="118">
        <f t="shared" si="82"/>
        <v>0</v>
      </c>
      <c r="V166" s="141">
        <f t="shared" si="63"/>
        <v>0</v>
      </c>
      <c r="W166" s="142">
        <f t="shared" si="65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6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7"/>
        <v>0</v>
      </c>
      <c r="AF166" s="142">
        <f t="shared" si="68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3"/>
        <v>0</v>
      </c>
      <c r="AK166" s="141">
        <f t="shared" si="84"/>
        <v>0</v>
      </c>
      <c r="AL166" s="142">
        <f t="shared" si="69"/>
        <v>0</v>
      </c>
      <c r="AM166" s="142">
        <f t="shared" si="70"/>
        <v>0</v>
      </c>
      <c r="AN166" s="142">
        <f t="shared" si="71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2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3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4"/>
        <v>0</v>
      </c>
      <c r="BO166" s="128">
        <f t="shared" si="75"/>
        <v>0</v>
      </c>
      <c r="BP166" s="120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3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85"/>
        <v>0</v>
      </c>
      <c r="T167" s="118">
        <f t="shared" si="82"/>
        <v>0</v>
      </c>
      <c r="V167" s="141">
        <f t="shared" si="63"/>
        <v>0</v>
      </c>
      <c r="W167" s="142">
        <f t="shared" si="65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6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7"/>
        <v>0</v>
      </c>
      <c r="AF167" s="142">
        <f t="shared" si="68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3"/>
        <v>0</v>
      </c>
      <c r="AK167" s="141">
        <f t="shared" si="84"/>
        <v>0</v>
      </c>
      <c r="AL167" s="142">
        <f t="shared" si="69"/>
        <v>0</v>
      </c>
      <c r="AM167" s="142">
        <f t="shared" si="70"/>
        <v>0</v>
      </c>
      <c r="AN167" s="142">
        <f t="shared" si="71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2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3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4"/>
        <v>0</v>
      </c>
      <c r="BO167" s="128">
        <f t="shared" si="75"/>
        <v>0</v>
      </c>
      <c r="BP167" s="120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3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85"/>
        <v>0</v>
      </c>
      <c r="T168" s="118">
        <f t="shared" si="82"/>
        <v>0</v>
      </c>
      <c r="V168" s="141">
        <f t="shared" si="63"/>
        <v>0</v>
      </c>
      <c r="W168" s="142">
        <f t="shared" si="65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6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7"/>
        <v>0</v>
      </c>
      <c r="AF168" s="142">
        <f t="shared" si="68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3"/>
        <v>0</v>
      </c>
      <c r="AK168" s="141">
        <f t="shared" si="84"/>
        <v>0</v>
      </c>
      <c r="AL168" s="142">
        <f t="shared" si="69"/>
        <v>0</v>
      </c>
      <c r="AM168" s="142">
        <f t="shared" si="70"/>
        <v>0</v>
      </c>
      <c r="AN168" s="142">
        <f t="shared" si="71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2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3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4"/>
        <v>0</v>
      </c>
      <c r="BO168" s="128">
        <f t="shared" si="75"/>
        <v>0</v>
      </c>
      <c r="BP168" s="120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3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85"/>
        <v>0</v>
      </c>
      <c r="T169" s="118">
        <f t="shared" si="82"/>
        <v>0</v>
      </c>
      <c r="V169" s="141">
        <f t="shared" si="63"/>
        <v>0</v>
      </c>
      <c r="W169" s="142">
        <f t="shared" si="65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6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7"/>
        <v>0</v>
      </c>
      <c r="AF169" s="142">
        <f t="shared" si="68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3"/>
        <v>0</v>
      </c>
      <c r="AK169" s="141">
        <f t="shared" si="84"/>
        <v>0</v>
      </c>
      <c r="AL169" s="142">
        <f t="shared" si="69"/>
        <v>0</v>
      </c>
      <c r="AM169" s="142">
        <f t="shared" si="70"/>
        <v>0</v>
      </c>
      <c r="AN169" s="142">
        <f t="shared" si="71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2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3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4"/>
        <v>0</v>
      </c>
      <c r="BO169" s="128">
        <f t="shared" si="75"/>
        <v>0</v>
      </c>
      <c r="BP169" s="120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3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85"/>
        <v>0</v>
      </c>
      <c r="T170" s="118">
        <f t="shared" si="82"/>
        <v>0</v>
      </c>
      <c r="V170" s="141">
        <f t="shared" si="63"/>
        <v>0</v>
      </c>
      <c r="W170" s="142">
        <f t="shared" si="65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6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7"/>
        <v>0</v>
      </c>
      <c r="AF170" s="142">
        <f t="shared" si="68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3"/>
        <v>0</v>
      </c>
      <c r="AK170" s="141">
        <f t="shared" si="84"/>
        <v>0</v>
      </c>
      <c r="AL170" s="142">
        <f t="shared" si="69"/>
        <v>0</v>
      </c>
      <c r="AM170" s="142">
        <f t="shared" si="70"/>
        <v>0</v>
      </c>
      <c r="AN170" s="142">
        <f t="shared" si="71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2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3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4"/>
        <v>0</v>
      </c>
      <c r="BO170" s="128">
        <f t="shared" si="75"/>
        <v>0</v>
      </c>
      <c r="BP170" s="120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3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85"/>
        <v>0</v>
      </c>
      <c r="T171" s="118">
        <f t="shared" si="82"/>
        <v>0</v>
      </c>
      <c r="V171" s="141">
        <f t="shared" si="63"/>
        <v>0</v>
      </c>
      <c r="W171" s="142">
        <f t="shared" si="65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6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7"/>
        <v>0</v>
      </c>
      <c r="AF171" s="142">
        <f t="shared" si="68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3"/>
        <v>0</v>
      </c>
      <c r="AK171" s="141">
        <f t="shared" si="84"/>
        <v>0</v>
      </c>
      <c r="AL171" s="142">
        <f t="shared" si="69"/>
        <v>0</v>
      </c>
      <c r="AM171" s="142">
        <f t="shared" si="70"/>
        <v>0</v>
      </c>
      <c r="AN171" s="142">
        <f t="shared" si="71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2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3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4"/>
        <v>0</v>
      </c>
      <c r="BO171" s="128">
        <f t="shared" si="75"/>
        <v>0</v>
      </c>
      <c r="BP171" s="120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3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85"/>
        <v>0</v>
      </c>
      <c r="T172" s="118">
        <f t="shared" si="82"/>
        <v>0</v>
      </c>
      <c r="V172" s="141">
        <f t="shared" si="63"/>
        <v>0</v>
      </c>
      <c r="W172" s="142">
        <f t="shared" si="65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6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7"/>
        <v>0</v>
      </c>
      <c r="AF172" s="142">
        <f t="shared" si="68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3"/>
        <v>0</v>
      </c>
      <c r="AK172" s="141">
        <f t="shared" si="84"/>
        <v>0</v>
      </c>
      <c r="AL172" s="142">
        <f t="shared" si="69"/>
        <v>0</v>
      </c>
      <c r="AM172" s="142">
        <f t="shared" si="70"/>
        <v>0</v>
      </c>
      <c r="AN172" s="142">
        <f t="shared" si="71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2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3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4"/>
        <v>0</v>
      </c>
      <c r="BO172" s="128">
        <f t="shared" si="75"/>
        <v>0</v>
      </c>
      <c r="BP172" s="120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3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85"/>
        <v>0</v>
      </c>
      <c r="T173" s="118">
        <f t="shared" si="82"/>
        <v>0</v>
      </c>
      <c r="V173" s="141">
        <f t="shared" si="63"/>
        <v>0</v>
      </c>
      <c r="W173" s="142">
        <f t="shared" si="65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6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7"/>
        <v>0</v>
      </c>
      <c r="AF173" s="142">
        <f t="shared" si="68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3"/>
        <v>0</v>
      </c>
      <c r="AK173" s="141">
        <f t="shared" si="84"/>
        <v>0</v>
      </c>
      <c r="AL173" s="142">
        <f t="shared" si="69"/>
        <v>0</v>
      </c>
      <c r="AM173" s="142">
        <f t="shared" si="70"/>
        <v>0</v>
      </c>
      <c r="AN173" s="142">
        <f t="shared" si="71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2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3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4"/>
        <v>0</v>
      </c>
      <c r="BO173" s="128">
        <f t="shared" si="75"/>
        <v>0</v>
      </c>
      <c r="BP173" s="120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3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85"/>
        <v>0</v>
      </c>
      <c r="T174" s="118">
        <f t="shared" si="82"/>
        <v>0</v>
      </c>
      <c r="V174" s="141">
        <f t="shared" si="63"/>
        <v>0</v>
      </c>
      <c r="W174" s="142">
        <f t="shared" si="65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6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7"/>
        <v>0</v>
      </c>
      <c r="AF174" s="142">
        <f t="shared" si="68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3"/>
        <v>0</v>
      </c>
      <c r="AK174" s="141">
        <f t="shared" si="84"/>
        <v>0</v>
      </c>
      <c r="AL174" s="142">
        <f t="shared" si="69"/>
        <v>0</v>
      </c>
      <c r="AM174" s="142">
        <f t="shared" si="70"/>
        <v>0</v>
      </c>
      <c r="AN174" s="142">
        <f t="shared" si="71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2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3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4"/>
        <v>0</v>
      </c>
      <c r="BO174" s="128">
        <f t="shared" si="75"/>
        <v>0</v>
      </c>
      <c r="BP174" s="120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3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85"/>
        <v>0</v>
      </c>
      <c r="T175" s="118">
        <f t="shared" si="82"/>
        <v>0</v>
      </c>
      <c r="V175" s="141">
        <f t="shared" si="63"/>
        <v>0</v>
      </c>
      <c r="W175" s="142">
        <f t="shared" si="65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6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7"/>
        <v>0</v>
      </c>
      <c r="AF175" s="142">
        <f t="shared" si="68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3"/>
        <v>0</v>
      </c>
      <c r="AK175" s="141">
        <f t="shared" si="84"/>
        <v>0</v>
      </c>
      <c r="AL175" s="142">
        <f t="shared" si="69"/>
        <v>0</v>
      </c>
      <c r="AM175" s="142">
        <f t="shared" si="70"/>
        <v>0</v>
      </c>
      <c r="AN175" s="142">
        <f t="shared" si="71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2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3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4"/>
        <v>0</v>
      </c>
      <c r="BO175" s="128">
        <f t="shared" si="75"/>
        <v>0</v>
      </c>
      <c r="BP175" s="120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3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85"/>
        <v>0</v>
      </c>
      <c r="T176" s="118">
        <f t="shared" si="82"/>
        <v>0</v>
      </c>
      <c r="V176" s="141">
        <f t="shared" si="63"/>
        <v>0</v>
      </c>
      <c r="W176" s="142">
        <f t="shared" si="65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6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7"/>
        <v>0</v>
      </c>
      <c r="AF176" s="142">
        <f t="shared" si="68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3"/>
        <v>0</v>
      </c>
      <c r="AK176" s="141">
        <f t="shared" si="84"/>
        <v>0</v>
      </c>
      <c r="AL176" s="142">
        <f t="shared" si="69"/>
        <v>0</v>
      </c>
      <c r="AM176" s="142">
        <f t="shared" si="70"/>
        <v>0</v>
      </c>
      <c r="AN176" s="142">
        <f t="shared" si="71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2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3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4"/>
        <v>0</v>
      </c>
      <c r="BO176" s="128">
        <f t="shared" si="75"/>
        <v>0</v>
      </c>
      <c r="BP176" s="120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3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85"/>
        <v>0</v>
      </c>
      <c r="T177" s="118">
        <f t="shared" si="82"/>
        <v>0</v>
      </c>
      <c r="V177" s="141">
        <f t="shared" si="63"/>
        <v>0</v>
      </c>
      <c r="W177" s="142">
        <f t="shared" si="65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6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7"/>
        <v>0</v>
      </c>
      <c r="AF177" s="142">
        <f t="shared" si="68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3"/>
        <v>0</v>
      </c>
      <c r="AK177" s="141">
        <f t="shared" si="84"/>
        <v>0</v>
      </c>
      <c r="AL177" s="142">
        <f t="shared" si="69"/>
        <v>0</v>
      </c>
      <c r="AM177" s="142">
        <f t="shared" si="70"/>
        <v>0</v>
      </c>
      <c r="AN177" s="142">
        <f t="shared" si="71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2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3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4"/>
        <v>0</v>
      </c>
      <c r="BO177" s="128">
        <f t="shared" si="75"/>
        <v>0</v>
      </c>
      <c r="BP177" s="120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3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85"/>
        <v>0</v>
      </c>
      <c r="T178" s="118">
        <f t="shared" si="82"/>
        <v>0</v>
      </c>
      <c r="V178" s="141">
        <f t="shared" si="63"/>
        <v>0</v>
      </c>
      <c r="W178" s="142">
        <f t="shared" si="65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6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7"/>
        <v>0</v>
      </c>
      <c r="AF178" s="142">
        <f t="shared" si="68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3"/>
        <v>0</v>
      </c>
      <c r="AK178" s="141">
        <f t="shared" si="84"/>
        <v>0</v>
      </c>
      <c r="AL178" s="142">
        <f t="shared" si="69"/>
        <v>0</v>
      </c>
      <c r="AM178" s="142">
        <f t="shared" si="70"/>
        <v>0</v>
      </c>
      <c r="AN178" s="142">
        <f t="shared" si="71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2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3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4"/>
        <v>0</v>
      </c>
      <c r="BO178" s="128">
        <f t="shared" si="75"/>
        <v>0</v>
      </c>
      <c r="BP178" s="120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3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85"/>
        <v>0</v>
      </c>
      <c r="T179" s="118">
        <f t="shared" si="82"/>
        <v>0</v>
      </c>
      <c r="V179" s="141">
        <f t="shared" si="63"/>
        <v>0</v>
      </c>
      <c r="W179" s="142">
        <f t="shared" si="65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6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7"/>
        <v>0</v>
      </c>
      <c r="AF179" s="142">
        <f t="shared" si="68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3"/>
        <v>0</v>
      </c>
      <c r="AK179" s="141">
        <f t="shared" si="84"/>
        <v>0</v>
      </c>
      <c r="AL179" s="142">
        <f t="shared" si="69"/>
        <v>0</v>
      </c>
      <c r="AM179" s="142">
        <f t="shared" si="70"/>
        <v>0</v>
      </c>
      <c r="AN179" s="142">
        <f t="shared" si="71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2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3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4"/>
        <v>0</v>
      </c>
      <c r="BO179" s="128">
        <f t="shared" si="75"/>
        <v>0</v>
      </c>
      <c r="BP179" s="120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3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85"/>
        <v>0</v>
      </c>
      <c r="T180" s="118">
        <f t="shared" si="82"/>
        <v>0</v>
      </c>
      <c r="V180" s="141">
        <f t="shared" si="63"/>
        <v>0</v>
      </c>
      <c r="W180" s="142">
        <f t="shared" si="65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6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7"/>
        <v>0</v>
      </c>
      <c r="AF180" s="142">
        <f t="shared" si="68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3"/>
        <v>0</v>
      </c>
      <c r="AK180" s="141">
        <f t="shared" si="84"/>
        <v>0</v>
      </c>
      <c r="AL180" s="142">
        <f t="shared" si="69"/>
        <v>0</v>
      </c>
      <c r="AM180" s="142">
        <f t="shared" si="70"/>
        <v>0</v>
      </c>
      <c r="AN180" s="142">
        <f t="shared" si="71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2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3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4"/>
        <v>0</v>
      </c>
      <c r="BO180" s="128">
        <f t="shared" si="75"/>
        <v>0</v>
      </c>
      <c r="BP180" s="120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3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85"/>
        <v>0</v>
      </c>
      <c r="T181" s="118">
        <f t="shared" si="82"/>
        <v>0</v>
      </c>
      <c r="V181" s="141">
        <f t="shared" si="63"/>
        <v>0</v>
      </c>
      <c r="W181" s="142">
        <f t="shared" si="65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6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7"/>
        <v>0</v>
      </c>
      <c r="AF181" s="142">
        <f t="shared" si="68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3"/>
        <v>0</v>
      </c>
      <c r="AK181" s="141">
        <f t="shared" si="84"/>
        <v>0</v>
      </c>
      <c r="AL181" s="142">
        <f t="shared" si="69"/>
        <v>0</v>
      </c>
      <c r="AM181" s="142">
        <f t="shared" si="70"/>
        <v>0</v>
      </c>
      <c r="AN181" s="142">
        <f t="shared" si="71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2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3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4"/>
        <v>0</v>
      </c>
      <c r="BO181" s="128">
        <f t="shared" si="75"/>
        <v>0</v>
      </c>
      <c r="BP181" s="120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3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85"/>
        <v>0</v>
      </c>
      <c r="T182" s="118">
        <f t="shared" si="82"/>
        <v>0</v>
      </c>
      <c r="V182" s="141">
        <f t="shared" si="63"/>
        <v>0</v>
      </c>
      <c r="W182" s="142">
        <f t="shared" si="65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6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7"/>
        <v>0</v>
      </c>
      <c r="AF182" s="142">
        <f t="shared" si="68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3"/>
        <v>0</v>
      </c>
      <c r="AK182" s="141">
        <f t="shared" si="84"/>
        <v>0</v>
      </c>
      <c r="AL182" s="142">
        <f t="shared" si="69"/>
        <v>0</v>
      </c>
      <c r="AM182" s="142">
        <f t="shared" si="70"/>
        <v>0</v>
      </c>
      <c r="AN182" s="142">
        <f t="shared" si="71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2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3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4"/>
        <v>0</v>
      </c>
      <c r="BO182" s="128">
        <f t="shared" si="75"/>
        <v>0</v>
      </c>
      <c r="BP182" s="120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3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85"/>
        <v>0</v>
      </c>
      <c r="T183" s="118">
        <f t="shared" si="82"/>
        <v>0</v>
      </c>
      <c r="V183" s="141">
        <f t="shared" si="63"/>
        <v>0</v>
      </c>
      <c r="W183" s="142">
        <f t="shared" si="65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6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7"/>
        <v>0</v>
      </c>
      <c r="AF183" s="142">
        <f t="shared" si="68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3"/>
        <v>0</v>
      </c>
      <c r="AK183" s="141">
        <f t="shared" si="84"/>
        <v>0</v>
      </c>
      <c r="AL183" s="142">
        <f t="shared" si="69"/>
        <v>0</v>
      </c>
      <c r="AM183" s="142">
        <f t="shared" si="70"/>
        <v>0</v>
      </c>
      <c r="AN183" s="142">
        <f t="shared" si="71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2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3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4"/>
        <v>0</v>
      </c>
      <c r="BO183" s="128">
        <f t="shared" si="75"/>
        <v>0</v>
      </c>
      <c r="BP183" s="120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3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85"/>
        <v>0</v>
      </c>
      <c r="T184" s="118">
        <f t="shared" si="82"/>
        <v>0</v>
      </c>
      <c r="V184" s="141">
        <f t="shared" si="63"/>
        <v>0</v>
      </c>
      <c r="W184" s="142">
        <f t="shared" si="65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6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7"/>
        <v>0</v>
      </c>
      <c r="AF184" s="142">
        <f t="shared" si="68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3"/>
        <v>0</v>
      </c>
      <c r="AK184" s="141">
        <f t="shared" si="84"/>
        <v>0</v>
      </c>
      <c r="AL184" s="142">
        <f t="shared" si="69"/>
        <v>0</v>
      </c>
      <c r="AM184" s="142">
        <f t="shared" si="70"/>
        <v>0</v>
      </c>
      <c r="AN184" s="142">
        <f t="shared" si="71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2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3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4"/>
        <v>0</v>
      </c>
      <c r="BO184" s="128">
        <f t="shared" si="75"/>
        <v>0</v>
      </c>
      <c r="BP184" s="120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3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85"/>
        <v>0</v>
      </c>
      <c r="T185" s="118">
        <f t="shared" si="82"/>
        <v>0</v>
      </c>
      <c r="V185" s="141">
        <f t="shared" si="63"/>
        <v>0</v>
      </c>
      <c r="W185" s="142">
        <f t="shared" si="65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6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7"/>
        <v>0</v>
      </c>
      <c r="AF185" s="142">
        <f t="shared" si="68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3"/>
        <v>0</v>
      </c>
      <c r="AK185" s="141">
        <f t="shared" si="84"/>
        <v>0</v>
      </c>
      <c r="AL185" s="142">
        <f t="shared" si="69"/>
        <v>0</v>
      </c>
      <c r="AM185" s="142">
        <f t="shared" si="70"/>
        <v>0</v>
      </c>
      <c r="AN185" s="142">
        <f t="shared" si="71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2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3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4"/>
        <v>0</v>
      </c>
      <c r="BO185" s="128">
        <f t="shared" si="75"/>
        <v>0</v>
      </c>
      <c r="BP185" s="120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3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85"/>
        <v>0</v>
      </c>
      <c r="T186" s="118">
        <f t="shared" si="82"/>
        <v>0</v>
      </c>
      <c r="V186" s="141">
        <f t="shared" si="63"/>
        <v>0</v>
      </c>
      <c r="W186" s="142">
        <f t="shared" si="65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6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7"/>
        <v>0</v>
      </c>
      <c r="AF186" s="142">
        <f t="shared" si="68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3"/>
        <v>0</v>
      </c>
      <c r="AK186" s="141">
        <f t="shared" si="84"/>
        <v>0</v>
      </c>
      <c r="AL186" s="142">
        <f t="shared" si="69"/>
        <v>0</v>
      </c>
      <c r="AM186" s="142">
        <f t="shared" si="70"/>
        <v>0</v>
      </c>
      <c r="AN186" s="142">
        <f t="shared" si="71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2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3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4"/>
        <v>0</v>
      </c>
      <c r="BO186" s="128">
        <f t="shared" si="75"/>
        <v>0</v>
      </c>
      <c r="BP186" s="120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3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85"/>
        <v>0</v>
      </c>
      <c r="T187" s="118">
        <f t="shared" si="82"/>
        <v>0</v>
      </c>
      <c r="V187" s="141">
        <f t="shared" si="63"/>
        <v>0</v>
      </c>
      <c r="W187" s="142">
        <f t="shared" si="65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6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7"/>
        <v>0</v>
      </c>
      <c r="AF187" s="142">
        <f t="shared" si="68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3"/>
        <v>0</v>
      </c>
      <c r="AK187" s="141">
        <f t="shared" si="84"/>
        <v>0</v>
      </c>
      <c r="AL187" s="142">
        <f t="shared" si="69"/>
        <v>0</v>
      </c>
      <c r="AM187" s="142">
        <f t="shared" si="70"/>
        <v>0</v>
      </c>
      <c r="AN187" s="142">
        <f t="shared" si="71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2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3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4"/>
        <v>0</v>
      </c>
      <c r="BO187" s="128">
        <f t="shared" si="75"/>
        <v>0</v>
      </c>
      <c r="BP187" s="120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3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85"/>
        <v>0</v>
      </c>
      <c r="T188" s="118">
        <f t="shared" si="82"/>
        <v>0</v>
      </c>
      <c r="V188" s="141">
        <f t="shared" si="63"/>
        <v>0</v>
      </c>
      <c r="W188" s="142">
        <f t="shared" si="65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6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7"/>
        <v>0</v>
      </c>
      <c r="AF188" s="142">
        <f t="shared" si="68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3"/>
        <v>0</v>
      </c>
      <c r="AK188" s="141">
        <f t="shared" si="84"/>
        <v>0</v>
      </c>
      <c r="AL188" s="142">
        <f t="shared" si="69"/>
        <v>0</v>
      </c>
      <c r="AM188" s="142">
        <f t="shared" si="70"/>
        <v>0</v>
      </c>
      <c r="AN188" s="142">
        <f t="shared" si="71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2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3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4"/>
        <v>0</v>
      </c>
      <c r="BO188" s="128">
        <f t="shared" si="75"/>
        <v>0</v>
      </c>
      <c r="BP188" s="120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3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85"/>
        <v>0</v>
      </c>
      <c r="T189" s="118">
        <f t="shared" si="82"/>
        <v>0</v>
      </c>
      <c r="V189" s="141">
        <f t="shared" si="63"/>
        <v>0</v>
      </c>
      <c r="W189" s="142">
        <f t="shared" si="65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6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7"/>
        <v>0</v>
      </c>
      <c r="AF189" s="142">
        <f t="shared" si="68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3"/>
        <v>0</v>
      </c>
      <c r="AK189" s="141">
        <f t="shared" si="84"/>
        <v>0</v>
      </c>
      <c r="AL189" s="142">
        <f t="shared" si="69"/>
        <v>0</v>
      </c>
      <c r="AM189" s="142">
        <f t="shared" si="70"/>
        <v>0</v>
      </c>
      <c r="AN189" s="142">
        <f t="shared" si="71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2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3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4"/>
        <v>0</v>
      </c>
      <c r="BO189" s="128">
        <f t="shared" si="75"/>
        <v>0</v>
      </c>
      <c r="BP189" s="120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3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85"/>
        <v>0</v>
      </c>
      <c r="T190" s="118">
        <f t="shared" si="82"/>
        <v>0</v>
      </c>
      <c r="V190" s="141">
        <f t="shared" si="63"/>
        <v>0</v>
      </c>
      <c r="W190" s="142">
        <f t="shared" si="65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6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7"/>
        <v>0</v>
      </c>
      <c r="AF190" s="142">
        <f t="shared" si="68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3"/>
        <v>0</v>
      </c>
      <c r="AK190" s="141">
        <f t="shared" si="84"/>
        <v>0</v>
      </c>
      <c r="AL190" s="142">
        <f t="shared" si="69"/>
        <v>0</v>
      </c>
      <c r="AM190" s="142">
        <f t="shared" si="70"/>
        <v>0</v>
      </c>
      <c r="AN190" s="142">
        <f t="shared" si="71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2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3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4"/>
        <v>0</v>
      </c>
      <c r="BO190" s="128">
        <f t="shared" si="75"/>
        <v>0</v>
      </c>
      <c r="BP190" s="120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3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85"/>
        <v>0</v>
      </c>
      <c r="T191" s="118">
        <f t="shared" si="82"/>
        <v>0</v>
      </c>
      <c r="V191" s="141">
        <f t="shared" si="63"/>
        <v>0</v>
      </c>
      <c r="W191" s="142">
        <f t="shared" si="65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6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7"/>
        <v>0</v>
      </c>
      <c r="AF191" s="142">
        <f t="shared" si="68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3"/>
        <v>0</v>
      </c>
      <c r="AK191" s="141">
        <f t="shared" si="84"/>
        <v>0</v>
      </c>
      <c r="AL191" s="142">
        <f t="shared" si="69"/>
        <v>0</v>
      </c>
      <c r="AM191" s="142">
        <f t="shared" si="70"/>
        <v>0</v>
      </c>
      <c r="AN191" s="142">
        <f t="shared" si="71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2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3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4"/>
        <v>0</v>
      </c>
      <c r="BO191" s="128">
        <f t="shared" si="75"/>
        <v>0</v>
      </c>
      <c r="BP191" s="120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3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85"/>
        <v>0</v>
      </c>
      <c r="T192" s="118">
        <f t="shared" si="82"/>
        <v>0</v>
      </c>
      <c r="V192" s="141">
        <f t="shared" si="63"/>
        <v>0</v>
      </c>
      <c r="W192" s="142">
        <f t="shared" si="65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6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7"/>
        <v>0</v>
      </c>
      <c r="AF192" s="142">
        <f t="shared" si="68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3"/>
        <v>0</v>
      </c>
      <c r="AK192" s="141">
        <f t="shared" si="84"/>
        <v>0</v>
      </c>
      <c r="AL192" s="142">
        <f t="shared" si="69"/>
        <v>0</v>
      </c>
      <c r="AM192" s="142">
        <f t="shared" si="70"/>
        <v>0</v>
      </c>
      <c r="AN192" s="142">
        <f t="shared" si="71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2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3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4"/>
        <v>0</v>
      </c>
      <c r="BO192" s="128">
        <f t="shared" si="75"/>
        <v>0</v>
      </c>
      <c r="BP192" s="120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3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85"/>
        <v>0</v>
      </c>
      <c r="T193" s="118">
        <f t="shared" si="82"/>
        <v>0</v>
      </c>
      <c r="V193" s="141">
        <f t="shared" si="63"/>
        <v>0</v>
      </c>
      <c r="W193" s="142">
        <f t="shared" si="65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6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7"/>
        <v>0</v>
      </c>
      <c r="AF193" s="142">
        <f t="shared" si="68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3"/>
        <v>0</v>
      </c>
      <c r="AK193" s="141">
        <f t="shared" si="84"/>
        <v>0</v>
      </c>
      <c r="AL193" s="142">
        <f t="shared" si="69"/>
        <v>0</v>
      </c>
      <c r="AM193" s="142">
        <f t="shared" si="70"/>
        <v>0</v>
      </c>
      <c r="AN193" s="142">
        <f t="shared" si="71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2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3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4"/>
        <v>0</v>
      </c>
      <c r="BO193" s="128">
        <f t="shared" si="75"/>
        <v>0</v>
      </c>
      <c r="BP193" s="120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3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85"/>
        <v>0</v>
      </c>
      <c r="T194" s="118">
        <f t="shared" si="82"/>
        <v>0</v>
      </c>
      <c r="V194" s="141">
        <f t="shared" si="63"/>
        <v>0</v>
      </c>
      <c r="W194" s="142">
        <f t="shared" si="65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6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7"/>
        <v>0</v>
      </c>
      <c r="AF194" s="142">
        <f t="shared" si="68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3"/>
        <v>0</v>
      </c>
      <c r="AK194" s="141">
        <f t="shared" si="84"/>
        <v>0</v>
      </c>
      <c r="AL194" s="142">
        <f t="shared" si="69"/>
        <v>0</v>
      </c>
      <c r="AM194" s="142">
        <f t="shared" si="70"/>
        <v>0</v>
      </c>
      <c r="AN194" s="142">
        <f t="shared" si="71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2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3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4"/>
        <v>0</v>
      </c>
      <c r="BO194" s="128">
        <f t="shared" si="75"/>
        <v>0</v>
      </c>
      <c r="BP194" s="120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3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85"/>
        <v>0</v>
      </c>
      <c r="T195" s="118">
        <f t="shared" si="82"/>
        <v>0</v>
      </c>
      <c r="V195" s="141">
        <f t="shared" ref="V195:V258" si="92">IF(G195=0,0,IF(NOT(H195=0),H195,V194))</f>
        <v>0</v>
      </c>
      <c r="W195" s="142">
        <f t="shared" si="65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6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7"/>
        <v>0</v>
      </c>
      <c r="AF195" s="142">
        <f t="shared" si="68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3"/>
        <v>0</v>
      </c>
      <c r="AK195" s="141">
        <f t="shared" si="84"/>
        <v>0</v>
      </c>
      <c r="AL195" s="142">
        <f t="shared" si="69"/>
        <v>0</v>
      </c>
      <c r="AM195" s="142">
        <f t="shared" si="70"/>
        <v>0</v>
      </c>
      <c r="AN195" s="142">
        <f t="shared" si="71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2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3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4"/>
        <v>0</v>
      </c>
      <c r="BO195" s="128">
        <f t="shared" si="75"/>
        <v>0</v>
      </c>
      <c r="BP195" s="120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3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si="85"/>
        <v>0</v>
      </c>
      <c r="T196" s="118">
        <f t="shared" si="82"/>
        <v>0</v>
      </c>
      <c r="V196" s="141">
        <f t="shared" si="92"/>
        <v>0</v>
      </c>
      <c r="W196" s="142">
        <f t="shared" ref="W196:W259" si="94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5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6">X196-Z196</f>
        <v>0</v>
      </c>
      <c r="AF196" s="142">
        <f t="shared" ref="AF196:AF259" si="97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3"/>
        <v>0</v>
      </c>
      <c r="AK196" s="141">
        <f t="shared" si="84"/>
        <v>0</v>
      </c>
      <c r="AL196" s="142">
        <f t="shared" ref="AL196:AL259" si="98">IF(G196=0,0,IF(W196=0,X196-Y196+AH196+AI196,W196-Y196+AH196+AI196))</f>
        <v>0</v>
      </c>
      <c r="AM196" s="142">
        <f t="shared" ref="AM196:AM259" si="99">IF(G196=0,0,IF(AA196=0,AB196-AC196+AH196+AI196,AA196-AC196+AH196+AI196))</f>
        <v>0</v>
      </c>
      <c r="AN196" s="142">
        <f t="shared" ref="AN196:AN259" si="100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1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2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3">IF(O196=1,(AQ196+AR196)*(AN196-P196)/AN196,AQ196+AR196)</f>
        <v>0</v>
      </c>
      <c r="BO196" s="128">
        <f t="shared" ref="BO196:BO259" si="104">P196*G196*AO196</f>
        <v>0</v>
      </c>
      <c r="BP196" s="120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8">(MAX(AL196,AM196)+AJ196)*2+AO196*0.5</f>
        <v>0</v>
      </c>
      <c r="BV196" s="52">
        <f t="shared" ref="BV196:BV259" si="109">MAX(AL196,AM196)+AJ196+AO196*0.5</f>
        <v>0</v>
      </c>
      <c r="BW196" s="32">
        <f t="shared" ref="BW196:BW259" si="110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85"/>
        <v>0</v>
      </c>
      <c r="T197" s="118">
        <f t="shared" ref="T197:T260" si="111">IF(G197=0,0,IF(OR(AE197&lt;0.5,AF197&lt;0.5),"Y",0))</f>
        <v>0</v>
      </c>
      <c r="V197" s="141">
        <f t="shared" si="92"/>
        <v>0</v>
      </c>
      <c r="W197" s="142">
        <f t="shared" si="94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5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6"/>
        <v>0</v>
      </c>
      <c r="AF197" s="142">
        <f t="shared" si="97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2">IF(B197=0,0,IF(NOT(I197=0),I197,AJ196))</f>
        <v>0</v>
      </c>
      <c r="AK197" s="141">
        <f t="shared" ref="AK197:AK260" si="113">IF(B197=0,0,IF(NOT(J197=0),J197,AK196))</f>
        <v>0</v>
      </c>
      <c r="AL197" s="142">
        <f t="shared" si="98"/>
        <v>0</v>
      </c>
      <c r="AM197" s="142">
        <f t="shared" si="99"/>
        <v>0</v>
      </c>
      <c r="AN197" s="142">
        <f t="shared" si="100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1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2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3"/>
        <v>0</v>
      </c>
      <c r="BO197" s="128">
        <f t="shared" si="104"/>
        <v>0</v>
      </c>
      <c r="BP197" s="120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3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85"/>
        <v>0</v>
      </c>
      <c r="T198" s="118">
        <f t="shared" si="111"/>
        <v>0</v>
      </c>
      <c r="V198" s="141">
        <f t="shared" si="92"/>
        <v>0</v>
      </c>
      <c r="W198" s="142">
        <f t="shared" si="94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5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6"/>
        <v>0</v>
      </c>
      <c r="AF198" s="142">
        <f t="shared" si="97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2"/>
        <v>0</v>
      </c>
      <c r="AK198" s="141">
        <f t="shared" si="113"/>
        <v>0</v>
      </c>
      <c r="AL198" s="142">
        <f t="shared" si="98"/>
        <v>0</v>
      </c>
      <c r="AM198" s="142">
        <f t="shared" si="99"/>
        <v>0</v>
      </c>
      <c r="AN198" s="142">
        <f t="shared" si="100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1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2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3"/>
        <v>0</v>
      </c>
      <c r="BO198" s="128">
        <f t="shared" si="104"/>
        <v>0</v>
      </c>
      <c r="BP198" s="120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3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ref="S199:S262" si="114">IF(G199=0,0,IF((MAX(AL199,AM199)+AJ199)&gt;6,"顶管",IF((MAX(AL199,AM199)+AJ199)&gt;5,"D",IF((MAX(AL199,AM199)+AJ199)&gt;4,"C",IF((MAX(AL199,AM199)+AJ199)&gt;3,"B",IF((MAX(AL199,AM199)+AJ199)&gt;1,"A","无"))))))</f>
        <v>0</v>
      </c>
      <c r="T199" s="118">
        <f t="shared" si="111"/>
        <v>0</v>
      </c>
      <c r="V199" s="141">
        <f t="shared" si="92"/>
        <v>0</v>
      </c>
      <c r="W199" s="142">
        <f t="shared" si="94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5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6"/>
        <v>0</v>
      </c>
      <c r="AF199" s="142">
        <f t="shared" si="97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2"/>
        <v>0</v>
      </c>
      <c r="AK199" s="141">
        <f t="shared" si="113"/>
        <v>0</v>
      </c>
      <c r="AL199" s="142">
        <f t="shared" si="98"/>
        <v>0</v>
      </c>
      <c r="AM199" s="142">
        <f t="shared" si="99"/>
        <v>0</v>
      </c>
      <c r="AN199" s="142">
        <f t="shared" si="100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1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2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3"/>
        <v>0</v>
      </c>
      <c r="BO199" s="128">
        <f t="shared" si="104"/>
        <v>0</v>
      </c>
      <c r="BP199" s="120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3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114"/>
        <v>0</v>
      </c>
      <c r="T200" s="118">
        <f t="shared" si="111"/>
        <v>0</v>
      </c>
      <c r="V200" s="141">
        <f t="shared" si="92"/>
        <v>0</v>
      </c>
      <c r="W200" s="142">
        <f t="shared" si="94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5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6"/>
        <v>0</v>
      </c>
      <c r="AF200" s="142">
        <f t="shared" si="97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2"/>
        <v>0</v>
      </c>
      <c r="AK200" s="141">
        <f t="shared" si="113"/>
        <v>0</v>
      </c>
      <c r="AL200" s="142">
        <f t="shared" si="98"/>
        <v>0</v>
      </c>
      <c r="AM200" s="142">
        <f t="shared" si="99"/>
        <v>0</v>
      </c>
      <c r="AN200" s="142">
        <f t="shared" si="100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1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2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3"/>
        <v>0</v>
      </c>
      <c r="BO200" s="128">
        <f t="shared" si="104"/>
        <v>0</v>
      </c>
      <c r="BP200" s="120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3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114"/>
        <v>0</v>
      </c>
      <c r="T201" s="118">
        <f t="shared" si="111"/>
        <v>0</v>
      </c>
      <c r="V201" s="141">
        <f t="shared" si="92"/>
        <v>0</v>
      </c>
      <c r="W201" s="142">
        <f t="shared" si="94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5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6"/>
        <v>0</v>
      </c>
      <c r="AF201" s="142">
        <f t="shared" si="97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2"/>
        <v>0</v>
      </c>
      <c r="AK201" s="141">
        <f t="shared" si="113"/>
        <v>0</v>
      </c>
      <c r="AL201" s="142">
        <f t="shared" si="98"/>
        <v>0</v>
      </c>
      <c r="AM201" s="142">
        <f t="shared" si="99"/>
        <v>0</v>
      </c>
      <c r="AN201" s="142">
        <f t="shared" si="100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1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2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3"/>
        <v>0</v>
      </c>
      <c r="BO201" s="128">
        <f t="shared" si="104"/>
        <v>0</v>
      </c>
      <c r="BP201" s="120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3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114"/>
        <v>0</v>
      </c>
      <c r="T202" s="118">
        <f t="shared" si="111"/>
        <v>0</v>
      </c>
      <c r="V202" s="141">
        <f t="shared" si="92"/>
        <v>0</v>
      </c>
      <c r="W202" s="142">
        <f t="shared" si="94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5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6"/>
        <v>0</v>
      </c>
      <c r="AF202" s="142">
        <f t="shared" si="97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2"/>
        <v>0</v>
      </c>
      <c r="AK202" s="141">
        <f t="shared" si="113"/>
        <v>0</v>
      </c>
      <c r="AL202" s="142">
        <f t="shared" si="98"/>
        <v>0</v>
      </c>
      <c r="AM202" s="142">
        <f t="shared" si="99"/>
        <v>0</v>
      </c>
      <c r="AN202" s="142">
        <f t="shared" si="100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1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2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3"/>
        <v>0</v>
      </c>
      <c r="BO202" s="128">
        <f t="shared" si="104"/>
        <v>0</v>
      </c>
      <c r="BP202" s="120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3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114"/>
        <v>0</v>
      </c>
      <c r="T203" s="118">
        <f t="shared" si="111"/>
        <v>0</v>
      </c>
      <c r="V203" s="141">
        <f t="shared" si="92"/>
        <v>0</v>
      </c>
      <c r="W203" s="142">
        <f t="shared" si="94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5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6"/>
        <v>0</v>
      </c>
      <c r="AF203" s="142">
        <f t="shared" si="97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2"/>
        <v>0</v>
      </c>
      <c r="AK203" s="141">
        <f t="shared" si="113"/>
        <v>0</v>
      </c>
      <c r="AL203" s="142">
        <f t="shared" si="98"/>
        <v>0</v>
      </c>
      <c r="AM203" s="142">
        <f t="shared" si="99"/>
        <v>0</v>
      </c>
      <c r="AN203" s="142">
        <f t="shared" si="100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1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2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3"/>
        <v>0</v>
      </c>
      <c r="BO203" s="128">
        <f t="shared" si="104"/>
        <v>0</v>
      </c>
      <c r="BP203" s="120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3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114"/>
        <v>0</v>
      </c>
      <c r="T204" s="118">
        <f t="shared" si="111"/>
        <v>0</v>
      </c>
      <c r="V204" s="141">
        <f t="shared" si="92"/>
        <v>0</v>
      </c>
      <c r="W204" s="142">
        <f t="shared" si="94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5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6"/>
        <v>0</v>
      </c>
      <c r="AF204" s="142">
        <f t="shared" si="97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2"/>
        <v>0</v>
      </c>
      <c r="AK204" s="141">
        <f t="shared" si="113"/>
        <v>0</v>
      </c>
      <c r="AL204" s="142">
        <f t="shared" si="98"/>
        <v>0</v>
      </c>
      <c r="AM204" s="142">
        <f t="shared" si="99"/>
        <v>0</v>
      </c>
      <c r="AN204" s="142">
        <f t="shared" si="100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1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2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3"/>
        <v>0</v>
      </c>
      <c r="BO204" s="128">
        <f t="shared" si="104"/>
        <v>0</v>
      </c>
      <c r="BP204" s="120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3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114"/>
        <v>0</v>
      </c>
      <c r="T205" s="118">
        <f t="shared" si="111"/>
        <v>0</v>
      </c>
      <c r="V205" s="141">
        <f t="shared" si="92"/>
        <v>0</v>
      </c>
      <c r="W205" s="142">
        <f t="shared" si="94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5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6"/>
        <v>0</v>
      </c>
      <c r="AF205" s="142">
        <f t="shared" si="97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2"/>
        <v>0</v>
      </c>
      <c r="AK205" s="141">
        <f t="shared" si="113"/>
        <v>0</v>
      </c>
      <c r="AL205" s="142">
        <f t="shared" si="98"/>
        <v>0</v>
      </c>
      <c r="AM205" s="142">
        <f t="shared" si="99"/>
        <v>0</v>
      </c>
      <c r="AN205" s="142">
        <f t="shared" si="100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1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2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3"/>
        <v>0</v>
      </c>
      <c r="BO205" s="128">
        <f t="shared" si="104"/>
        <v>0</v>
      </c>
      <c r="BP205" s="120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3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114"/>
        <v>0</v>
      </c>
      <c r="T206" s="118">
        <f t="shared" si="111"/>
        <v>0</v>
      </c>
      <c r="V206" s="141">
        <f t="shared" si="92"/>
        <v>0</v>
      </c>
      <c r="W206" s="142">
        <f t="shared" si="94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5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6"/>
        <v>0</v>
      </c>
      <c r="AF206" s="142">
        <f t="shared" si="97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2"/>
        <v>0</v>
      </c>
      <c r="AK206" s="141">
        <f t="shared" si="113"/>
        <v>0</v>
      </c>
      <c r="AL206" s="142">
        <f t="shared" si="98"/>
        <v>0</v>
      </c>
      <c r="AM206" s="142">
        <f t="shared" si="99"/>
        <v>0</v>
      </c>
      <c r="AN206" s="142">
        <f t="shared" si="100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1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2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3"/>
        <v>0</v>
      </c>
      <c r="BO206" s="128">
        <f t="shared" si="104"/>
        <v>0</v>
      </c>
      <c r="BP206" s="120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3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114"/>
        <v>0</v>
      </c>
      <c r="T207" s="118">
        <f t="shared" si="111"/>
        <v>0</v>
      </c>
      <c r="V207" s="141">
        <f t="shared" si="92"/>
        <v>0</v>
      </c>
      <c r="W207" s="142">
        <f t="shared" si="94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5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6"/>
        <v>0</v>
      </c>
      <c r="AF207" s="142">
        <f t="shared" si="97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2"/>
        <v>0</v>
      </c>
      <c r="AK207" s="141">
        <f t="shared" si="113"/>
        <v>0</v>
      </c>
      <c r="AL207" s="142">
        <f t="shared" si="98"/>
        <v>0</v>
      </c>
      <c r="AM207" s="142">
        <f t="shared" si="99"/>
        <v>0</v>
      </c>
      <c r="AN207" s="142">
        <f t="shared" si="100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1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2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3"/>
        <v>0</v>
      </c>
      <c r="BO207" s="128">
        <f t="shared" si="104"/>
        <v>0</v>
      </c>
      <c r="BP207" s="120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3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114"/>
        <v>0</v>
      </c>
      <c r="T208" s="118">
        <f t="shared" si="111"/>
        <v>0</v>
      </c>
      <c r="V208" s="141">
        <f t="shared" si="92"/>
        <v>0</v>
      </c>
      <c r="W208" s="142">
        <f t="shared" si="94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5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6"/>
        <v>0</v>
      </c>
      <c r="AF208" s="142">
        <f t="shared" si="97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2"/>
        <v>0</v>
      </c>
      <c r="AK208" s="141">
        <f t="shared" si="113"/>
        <v>0</v>
      </c>
      <c r="AL208" s="142">
        <f t="shared" si="98"/>
        <v>0</v>
      </c>
      <c r="AM208" s="142">
        <f t="shared" si="99"/>
        <v>0</v>
      </c>
      <c r="AN208" s="142">
        <f t="shared" si="100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1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2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3"/>
        <v>0</v>
      </c>
      <c r="BO208" s="128">
        <f t="shared" si="104"/>
        <v>0</v>
      </c>
      <c r="BP208" s="120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3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114"/>
        <v>0</v>
      </c>
      <c r="T209" s="118">
        <f t="shared" si="111"/>
        <v>0</v>
      </c>
      <c r="V209" s="141">
        <f t="shared" si="92"/>
        <v>0</v>
      </c>
      <c r="W209" s="142">
        <f t="shared" si="94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5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6"/>
        <v>0</v>
      </c>
      <c r="AF209" s="142">
        <f t="shared" si="97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2"/>
        <v>0</v>
      </c>
      <c r="AK209" s="141">
        <f t="shared" si="113"/>
        <v>0</v>
      </c>
      <c r="AL209" s="142">
        <f t="shared" si="98"/>
        <v>0</v>
      </c>
      <c r="AM209" s="142">
        <f t="shared" si="99"/>
        <v>0</v>
      </c>
      <c r="AN209" s="142">
        <f t="shared" si="100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1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2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3"/>
        <v>0</v>
      </c>
      <c r="BO209" s="128">
        <f t="shared" si="104"/>
        <v>0</v>
      </c>
      <c r="BP209" s="120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3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114"/>
        <v>0</v>
      </c>
      <c r="T210" s="118">
        <f t="shared" si="111"/>
        <v>0</v>
      </c>
      <c r="V210" s="141">
        <f t="shared" si="92"/>
        <v>0</v>
      </c>
      <c r="W210" s="142">
        <f t="shared" si="94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5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6"/>
        <v>0</v>
      </c>
      <c r="AF210" s="142">
        <f t="shared" si="97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2"/>
        <v>0</v>
      </c>
      <c r="AK210" s="141">
        <f t="shared" si="113"/>
        <v>0</v>
      </c>
      <c r="AL210" s="142">
        <f t="shared" si="98"/>
        <v>0</v>
      </c>
      <c r="AM210" s="142">
        <f t="shared" si="99"/>
        <v>0</v>
      </c>
      <c r="AN210" s="142">
        <f t="shared" si="100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1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2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3"/>
        <v>0</v>
      </c>
      <c r="BO210" s="128">
        <f t="shared" si="104"/>
        <v>0</v>
      </c>
      <c r="BP210" s="120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3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114"/>
        <v>0</v>
      </c>
      <c r="T211" s="118">
        <f t="shared" si="111"/>
        <v>0</v>
      </c>
      <c r="V211" s="141">
        <f t="shared" si="92"/>
        <v>0</v>
      </c>
      <c r="W211" s="142">
        <f t="shared" si="94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5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6"/>
        <v>0</v>
      </c>
      <c r="AF211" s="142">
        <f t="shared" si="97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2"/>
        <v>0</v>
      </c>
      <c r="AK211" s="141">
        <f t="shared" si="113"/>
        <v>0</v>
      </c>
      <c r="AL211" s="142">
        <f t="shared" si="98"/>
        <v>0</v>
      </c>
      <c r="AM211" s="142">
        <f t="shared" si="99"/>
        <v>0</v>
      </c>
      <c r="AN211" s="142">
        <f t="shared" si="100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1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2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3"/>
        <v>0</v>
      </c>
      <c r="BO211" s="128">
        <f t="shared" si="104"/>
        <v>0</v>
      </c>
      <c r="BP211" s="120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3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114"/>
        <v>0</v>
      </c>
      <c r="T212" s="118">
        <f t="shared" si="111"/>
        <v>0</v>
      </c>
      <c r="V212" s="141">
        <f t="shared" si="92"/>
        <v>0</v>
      </c>
      <c r="W212" s="142">
        <f t="shared" si="94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5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6"/>
        <v>0</v>
      </c>
      <c r="AF212" s="142">
        <f t="shared" si="97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2"/>
        <v>0</v>
      </c>
      <c r="AK212" s="141">
        <f t="shared" si="113"/>
        <v>0</v>
      </c>
      <c r="AL212" s="142">
        <f t="shared" si="98"/>
        <v>0</v>
      </c>
      <c r="AM212" s="142">
        <f t="shared" si="99"/>
        <v>0</v>
      </c>
      <c r="AN212" s="142">
        <f t="shared" si="100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1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2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3"/>
        <v>0</v>
      </c>
      <c r="BO212" s="128">
        <f t="shared" si="104"/>
        <v>0</v>
      </c>
      <c r="BP212" s="120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3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114"/>
        <v>0</v>
      </c>
      <c r="T213" s="118">
        <f t="shared" si="111"/>
        <v>0</v>
      </c>
      <c r="V213" s="141">
        <f t="shared" si="92"/>
        <v>0</v>
      </c>
      <c r="W213" s="142">
        <f t="shared" si="94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5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6"/>
        <v>0</v>
      </c>
      <c r="AF213" s="142">
        <f t="shared" si="97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2"/>
        <v>0</v>
      </c>
      <c r="AK213" s="141">
        <f t="shared" si="113"/>
        <v>0</v>
      </c>
      <c r="AL213" s="142">
        <f t="shared" si="98"/>
        <v>0</v>
      </c>
      <c r="AM213" s="142">
        <f t="shared" si="99"/>
        <v>0</v>
      </c>
      <c r="AN213" s="142">
        <f t="shared" si="100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1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2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3"/>
        <v>0</v>
      </c>
      <c r="BO213" s="128">
        <f t="shared" si="104"/>
        <v>0</v>
      </c>
      <c r="BP213" s="120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3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114"/>
        <v>0</v>
      </c>
      <c r="T214" s="118">
        <f t="shared" si="111"/>
        <v>0</v>
      </c>
      <c r="V214" s="141">
        <f t="shared" si="92"/>
        <v>0</v>
      </c>
      <c r="W214" s="142">
        <f t="shared" si="94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5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6"/>
        <v>0</v>
      </c>
      <c r="AF214" s="142">
        <f t="shared" si="97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2"/>
        <v>0</v>
      </c>
      <c r="AK214" s="141">
        <f t="shared" si="113"/>
        <v>0</v>
      </c>
      <c r="AL214" s="142">
        <f t="shared" si="98"/>
        <v>0</v>
      </c>
      <c r="AM214" s="142">
        <f t="shared" si="99"/>
        <v>0</v>
      </c>
      <c r="AN214" s="142">
        <f t="shared" si="100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1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2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3"/>
        <v>0</v>
      </c>
      <c r="BO214" s="128">
        <f t="shared" si="104"/>
        <v>0</v>
      </c>
      <c r="BP214" s="120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3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114"/>
        <v>0</v>
      </c>
      <c r="T215" s="118">
        <f t="shared" si="111"/>
        <v>0</v>
      </c>
      <c r="V215" s="141">
        <f t="shared" si="92"/>
        <v>0</v>
      </c>
      <c r="W215" s="142">
        <f t="shared" si="94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5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6"/>
        <v>0</v>
      </c>
      <c r="AF215" s="142">
        <f t="shared" si="97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2"/>
        <v>0</v>
      </c>
      <c r="AK215" s="141">
        <f t="shared" si="113"/>
        <v>0</v>
      </c>
      <c r="AL215" s="142">
        <f t="shared" si="98"/>
        <v>0</v>
      </c>
      <c r="AM215" s="142">
        <f t="shared" si="99"/>
        <v>0</v>
      </c>
      <c r="AN215" s="142">
        <f t="shared" si="100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1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2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3"/>
        <v>0</v>
      </c>
      <c r="BO215" s="128">
        <f t="shared" si="104"/>
        <v>0</v>
      </c>
      <c r="BP215" s="120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3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114"/>
        <v>0</v>
      </c>
      <c r="T216" s="118">
        <f t="shared" si="111"/>
        <v>0</v>
      </c>
      <c r="V216" s="141">
        <f t="shared" si="92"/>
        <v>0</v>
      </c>
      <c r="W216" s="142">
        <f t="shared" si="94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5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6"/>
        <v>0</v>
      </c>
      <c r="AF216" s="142">
        <f t="shared" si="97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2"/>
        <v>0</v>
      </c>
      <c r="AK216" s="141">
        <f t="shared" si="113"/>
        <v>0</v>
      </c>
      <c r="AL216" s="142">
        <f t="shared" si="98"/>
        <v>0</v>
      </c>
      <c r="AM216" s="142">
        <f t="shared" si="99"/>
        <v>0</v>
      </c>
      <c r="AN216" s="142">
        <f t="shared" si="100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1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2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3"/>
        <v>0</v>
      </c>
      <c r="BO216" s="128">
        <f t="shared" si="104"/>
        <v>0</v>
      </c>
      <c r="BP216" s="120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3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114"/>
        <v>0</v>
      </c>
      <c r="T217" s="118">
        <f t="shared" si="111"/>
        <v>0</v>
      </c>
      <c r="V217" s="141">
        <f t="shared" si="92"/>
        <v>0</v>
      </c>
      <c r="W217" s="142">
        <f t="shared" si="94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5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6"/>
        <v>0</v>
      </c>
      <c r="AF217" s="142">
        <f t="shared" si="97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2"/>
        <v>0</v>
      </c>
      <c r="AK217" s="141">
        <f t="shared" si="113"/>
        <v>0</v>
      </c>
      <c r="AL217" s="142">
        <f t="shared" si="98"/>
        <v>0</v>
      </c>
      <c r="AM217" s="142">
        <f t="shared" si="99"/>
        <v>0</v>
      </c>
      <c r="AN217" s="142">
        <f t="shared" si="100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1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2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3"/>
        <v>0</v>
      </c>
      <c r="BO217" s="128">
        <f t="shared" si="104"/>
        <v>0</v>
      </c>
      <c r="BP217" s="120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3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114"/>
        <v>0</v>
      </c>
      <c r="T218" s="118">
        <f t="shared" si="111"/>
        <v>0</v>
      </c>
      <c r="V218" s="141">
        <f t="shared" si="92"/>
        <v>0</v>
      </c>
      <c r="W218" s="142">
        <f t="shared" si="94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5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6"/>
        <v>0</v>
      </c>
      <c r="AF218" s="142">
        <f t="shared" si="97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2"/>
        <v>0</v>
      </c>
      <c r="AK218" s="141">
        <f t="shared" si="113"/>
        <v>0</v>
      </c>
      <c r="AL218" s="142">
        <f t="shared" si="98"/>
        <v>0</v>
      </c>
      <c r="AM218" s="142">
        <f t="shared" si="99"/>
        <v>0</v>
      </c>
      <c r="AN218" s="142">
        <f t="shared" si="100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1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2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3"/>
        <v>0</v>
      </c>
      <c r="BO218" s="128">
        <f t="shared" si="104"/>
        <v>0</v>
      </c>
      <c r="BP218" s="120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3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114"/>
        <v>0</v>
      </c>
      <c r="T219" s="118">
        <f t="shared" si="111"/>
        <v>0</v>
      </c>
      <c r="V219" s="141">
        <f t="shared" si="92"/>
        <v>0</v>
      </c>
      <c r="W219" s="142">
        <f t="shared" si="94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5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6"/>
        <v>0</v>
      </c>
      <c r="AF219" s="142">
        <f t="shared" si="97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2"/>
        <v>0</v>
      </c>
      <c r="AK219" s="141">
        <f t="shared" si="113"/>
        <v>0</v>
      </c>
      <c r="AL219" s="142">
        <f t="shared" si="98"/>
        <v>0</v>
      </c>
      <c r="AM219" s="142">
        <f t="shared" si="99"/>
        <v>0</v>
      </c>
      <c r="AN219" s="142">
        <f t="shared" si="100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1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2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3"/>
        <v>0</v>
      </c>
      <c r="BO219" s="128">
        <f t="shared" si="104"/>
        <v>0</v>
      </c>
      <c r="BP219" s="120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3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114"/>
        <v>0</v>
      </c>
      <c r="T220" s="118">
        <f t="shared" si="111"/>
        <v>0</v>
      </c>
      <c r="V220" s="141">
        <f t="shared" si="92"/>
        <v>0</v>
      </c>
      <c r="W220" s="142">
        <f t="shared" si="94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5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6"/>
        <v>0</v>
      </c>
      <c r="AF220" s="142">
        <f t="shared" si="97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2"/>
        <v>0</v>
      </c>
      <c r="AK220" s="141">
        <f t="shared" si="113"/>
        <v>0</v>
      </c>
      <c r="AL220" s="142">
        <f t="shared" si="98"/>
        <v>0</v>
      </c>
      <c r="AM220" s="142">
        <f t="shared" si="99"/>
        <v>0</v>
      </c>
      <c r="AN220" s="142">
        <f t="shared" si="100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1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2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3"/>
        <v>0</v>
      </c>
      <c r="BO220" s="128">
        <f t="shared" si="104"/>
        <v>0</v>
      </c>
      <c r="BP220" s="120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3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114"/>
        <v>0</v>
      </c>
      <c r="T221" s="118">
        <f t="shared" si="111"/>
        <v>0</v>
      </c>
      <c r="V221" s="141">
        <f t="shared" si="92"/>
        <v>0</v>
      </c>
      <c r="W221" s="142">
        <f t="shared" si="94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5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6"/>
        <v>0</v>
      </c>
      <c r="AF221" s="142">
        <f t="shared" si="97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2"/>
        <v>0</v>
      </c>
      <c r="AK221" s="141">
        <f t="shared" si="113"/>
        <v>0</v>
      </c>
      <c r="AL221" s="142">
        <f t="shared" si="98"/>
        <v>0</v>
      </c>
      <c r="AM221" s="142">
        <f t="shared" si="99"/>
        <v>0</v>
      </c>
      <c r="AN221" s="142">
        <f t="shared" si="100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1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2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3"/>
        <v>0</v>
      </c>
      <c r="BO221" s="128">
        <f t="shared" si="104"/>
        <v>0</v>
      </c>
      <c r="BP221" s="120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3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114"/>
        <v>0</v>
      </c>
      <c r="T222" s="118">
        <f t="shared" si="111"/>
        <v>0</v>
      </c>
      <c r="V222" s="141">
        <f t="shared" si="92"/>
        <v>0</v>
      </c>
      <c r="W222" s="142">
        <f t="shared" si="94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5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6"/>
        <v>0</v>
      </c>
      <c r="AF222" s="142">
        <f t="shared" si="97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2"/>
        <v>0</v>
      </c>
      <c r="AK222" s="141">
        <f t="shared" si="113"/>
        <v>0</v>
      </c>
      <c r="AL222" s="142">
        <f t="shared" si="98"/>
        <v>0</v>
      </c>
      <c r="AM222" s="142">
        <f t="shared" si="99"/>
        <v>0</v>
      </c>
      <c r="AN222" s="142">
        <f t="shared" si="100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1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2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3"/>
        <v>0</v>
      </c>
      <c r="BO222" s="128">
        <f t="shared" si="104"/>
        <v>0</v>
      </c>
      <c r="BP222" s="120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3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114"/>
        <v>0</v>
      </c>
      <c r="T223" s="118">
        <f t="shared" si="111"/>
        <v>0</v>
      </c>
      <c r="V223" s="141">
        <f t="shared" si="92"/>
        <v>0</v>
      </c>
      <c r="W223" s="142">
        <f t="shared" si="94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5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6"/>
        <v>0</v>
      </c>
      <c r="AF223" s="142">
        <f t="shared" si="97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2"/>
        <v>0</v>
      </c>
      <c r="AK223" s="141">
        <f t="shared" si="113"/>
        <v>0</v>
      </c>
      <c r="AL223" s="142">
        <f t="shared" si="98"/>
        <v>0</v>
      </c>
      <c r="AM223" s="142">
        <f t="shared" si="99"/>
        <v>0</v>
      </c>
      <c r="AN223" s="142">
        <f t="shared" si="100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1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2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3"/>
        <v>0</v>
      </c>
      <c r="BO223" s="128">
        <f t="shared" si="104"/>
        <v>0</v>
      </c>
      <c r="BP223" s="120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3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114"/>
        <v>0</v>
      </c>
      <c r="T224" s="118">
        <f t="shared" si="111"/>
        <v>0</v>
      </c>
      <c r="V224" s="141">
        <f t="shared" si="92"/>
        <v>0</v>
      </c>
      <c r="W224" s="142">
        <f t="shared" si="94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5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6"/>
        <v>0</v>
      </c>
      <c r="AF224" s="142">
        <f t="shared" si="97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2"/>
        <v>0</v>
      </c>
      <c r="AK224" s="141">
        <f t="shared" si="113"/>
        <v>0</v>
      </c>
      <c r="AL224" s="142">
        <f t="shared" si="98"/>
        <v>0</v>
      </c>
      <c r="AM224" s="142">
        <f t="shared" si="99"/>
        <v>0</v>
      </c>
      <c r="AN224" s="142">
        <f t="shared" si="100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1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2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3"/>
        <v>0</v>
      </c>
      <c r="BO224" s="128">
        <f t="shared" si="104"/>
        <v>0</v>
      </c>
      <c r="BP224" s="120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3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114"/>
        <v>0</v>
      </c>
      <c r="T225" s="118">
        <f t="shared" si="111"/>
        <v>0</v>
      </c>
      <c r="V225" s="141">
        <f t="shared" si="92"/>
        <v>0</v>
      </c>
      <c r="W225" s="142">
        <f t="shared" si="94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5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6"/>
        <v>0</v>
      </c>
      <c r="AF225" s="142">
        <f t="shared" si="97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2"/>
        <v>0</v>
      </c>
      <c r="AK225" s="141">
        <f t="shared" si="113"/>
        <v>0</v>
      </c>
      <c r="AL225" s="142">
        <f t="shared" si="98"/>
        <v>0</v>
      </c>
      <c r="AM225" s="142">
        <f t="shared" si="99"/>
        <v>0</v>
      </c>
      <c r="AN225" s="142">
        <f t="shared" si="100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1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2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3"/>
        <v>0</v>
      </c>
      <c r="BO225" s="128">
        <f t="shared" si="104"/>
        <v>0</v>
      </c>
      <c r="BP225" s="120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3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114"/>
        <v>0</v>
      </c>
      <c r="T226" s="118">
        <f t="shared" si="111"/>
        <v>0</v>
      </c>
      <c r="V226" s="141">
        <f t="shared" si="92"/>
        <v>0</v>
      </c>
      <c r="W226" s="142">
        <f t="shared" si="94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5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6"/>
        <v>0</v>
      </c>
      <c r="AF226" s="142">
        <f t="shared" si="97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2"/>
        <v>0</v>
      </c>
      <c r="AK226" s="141">
        <f t="shared" si="113"/>
        <v>0</v>
      </c>
      <c r="AL226" s="142">
        <f t="shared" si="98"/>
        <v>0</v>
      </c>
      <c r="AM226" s="142">
        <f t="shared" si="99"/>
        <v>0</v>
      </c>
      <c r="AN226" s="142">
        <f t="shared" si="100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1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2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3"/>
        <v>0</v>
      </c>
      <c r="BO226" s="128">
        <f t="shared" si="104"/>
        <v>0</v>
      </c>
      <c r="BP226" s="120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3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114"/>
        <v>0</v>
      </c>
      <c r="T227" s="118">
        <f t="shared" si="111"/>
        <v>0</v>
      </c>
      <c r="V227" s="141">
        <f t="shared" si="92"/>
        <v>0</v>
      </c>
      <c r="W227" s="142">
        <f t="shared" si="94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5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6"/>
        <v>0</v>
      </c>
      <c r="AF227" s="142">
        <f t="shared" si="97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2"/>
        <v>0</v>
      </c>
      <c r="AK227" s="141">
        <f t="shared" si="113"/>
        <v>0</v>
      </c>
      <c r="AL227" s="142">
        <f t="shared" si="98"/>
        <v>0</v>
      </c>
      <c r="AM227" s="142">
        <f t="shared" si="99"/>
        <v>0</v>
      </c>
      <c r="AN227" s="142">
        <f t="shared" si="100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1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2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3"/>
        <v>0</v>
      </c>
      <c r="BO227" s="128">
        <f t="shared" si="104"/>
        <v>0</v>
      </c>
      <c r="BP227" s="120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3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114"/>
        <v>0</v>
      </c>
      <c r="T228" s="118">
        <f t="shared" si="111"/>
        <v>0</v>
      </c>
      <c r="V228" s="141">
        <f t="shared" si="92"/>
        <v>0</v>
      </c>
      <c r="W228" s="142">
        <f t="shared" si="94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5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6"/>
        <v>0</v>
      </c>
      <c r="AF228" s="142">
        <f t="shared" si="97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2"/>
        <v>0</v>
      </c>
      <c r="AK228" s="141">
        <f t="shared" si="113"/>
        <v>0</v>
      </c>
      <c r="AL228" s="142">
        <f t="shared" si="98"/>
        <v>0</v>
      </c>
      <c r="AM228" s="142">
        <f t="shared" si="99"/>
        <v>0</v>
      </c>
      <c r="AN228" s="142">
        <f t="shared" si="100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1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2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3"/>
        <v>0</v>
      </c>
      <c r="BO228" s="128">
        <f t="shared" si="104"/>
        <v>0</v>
      </c>
      <c r="BP228" s="120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3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114"/>
        <v>0</v>
      </c>
      <c r="T229" s="118">
        <f t="shared" si="111"/>
        <v>0</v>
      </c>
      <c r="V229" s="141">
        <f t="shared" si="92"/>
        <v>0</v>
      </c>
      <c r="W229" s="142">
        <f t="shared" si="94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5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6"/>
        <v>0</v>
      </c>
      <c r="AF229" s="142">
        <f t="shared" si="97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2"/>
        <v>0</v>
      </c>
      <c r="AK229" s="141">
        <f t="shared" si="113"/>
        <v>0</v>
      </c>
      <c r="AL229" s="142">
        <f t="shared" si="98"/>
        <v>0</v>
      </c>
      <c r="AM229" s="142">
        <f t="shared" si="99"/>
        <v>0</v>
      </c>
      <c r="AN229" s="142">
        <f t="shared" si="100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1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2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3"/>
        <v>0</v>
      </c>
      <c r="BO229" s="128">
        <f t="shared" si="104"/>
        <v>0</v>
      </c>
      <c r="BP229" s="120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3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114"/>
        <v>0</v>
      </c>
      <c r="T230" s="118">
        <f t="shared" si="111"/>
        <v>0</v>
      </c>
      <c r="V230" s="141">
        <f t="shared" si="92"/>
        <v>0</v>
      </c>
      <c r="W230" s="142">
        <f t="shared" si="94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5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6"/>
        <v>0</v>
      </c>
      <c r="AF230" s="142">
        <f t="shared" si="97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2"/>
        <v>0</v>
      </c>
      <c r="AK230" s="141">
        <f t="shared" si="113"/>
        <v>0</v>
      </c>
      <c r="AL230" s="142">
        <f t="shared" si="98"/>
        <v>0</v>
      </c>
      <c r="AM230" s="142">
        <f t="shared" si="99"/>
        <v>0</v>
      </c>
      <c r="AN230" s="142">
        <f t="shared" si="100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1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2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3"/>
        <v>0</v>
      </c>
      <c r="BO230" s="128">
        <f t="shared" si="104"/>
        <v>0</v>
      </c>
      <c r="BP230" s="120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3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114"/>
        <v>0</v>
      </c>
      <c r="T231" s="118">
        <f t="shared" si="111"/>
        <v>0</v>
      </c>
      <c r="V231" s="141">
        <f t="shared" si="92"/>
        <v>0</v>
      </c>
      <c r="W231" s="142">
        <f t="shared" si="94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5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6"/>
        <v>0</v>
      </c>
      <c r="AF231" s="142">
        <f t="shared" si="97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2"/>
        <v>0</v>
      </c>
      <c r="AK231" s="141">
        <f t="shared" si="113"/>
        <v>0</v>
      </c>
      <c r="AL231" s="142">
        <f t="shared" si="98"/>
        <v>0</v>
      </c>
      <c r="AM231" s="142">
        <f t="shared" si="99"/>
        <v>0</v>
      </c>
      <c r="AN231" s="142">
        <f t="shared" si="100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1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2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3"/>
        <v>0</v>
      </c>
      <c r="BO231" s="128">
        <f t="shared" si="104"/>
        <v>0</v>
      </c>
      <c r="BP231" s="120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3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114"/>
        <v>0</v>
      </c>
      <c r="T232" s="118">
        <f t="shared" si="111"/>
        <v>0</v>
      </c>
      <c r="V232" s="141">
        <f t="shared" si="92"/>
        <v>0</v>
      </c>
      <c r="W232" s="142">
        <f t="shared" si="94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5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6"/>
        <v>0</v>
      </c>
      <c r="AF232" s="142">
        <f t="shared" si="97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2"/>
        <v>0</v>
      </c>
      <c r="AK232" s="141">
        <f t="shared" si="113"/>
        <v>0</v>
      </c>
      <c r="AL232" s="142">
        <f t="shared" si="98"/>
        <v>0</v>
      </c>
      <c r="AM232" s="142">
        <f t="shared" si="99"/>
        <v>0</v>
      </c>
      <c r="AN232" s="142">
        <f t="shared" si="100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1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2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3"/>
        <v>0</v>
      </c>
      <c r="BO232" s="128">
        <f t="shared" si="104"/>
        <v>0</v>
      </c>
      <c r="BP232" s="120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3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114"/>
        <v>0</v>
      </c>
      <c r="T233" s="118">
        <f t="shared" si="111"/>
        <v>0</v>
      </c>
      <c r="V233" s="141">
        <f t="shared" si="92"/>
        <v>0</v>
      </c>
      <c r="W233" s="142">
        <f t="shared" si="94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5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6"/>
        <v>0</v>
      </c>
      <c r="AF233" s="142">
        <f t="shared" si="97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2"/>
        <v>0</v>
      </c>
      <c r="AK233" s="141">
        <f t="shared" si="113"/>
        <v>0</v>
      </c>
      <c r="AL233" s="142">
        <f t="shared" si="98"/>
        <v>0</v>
      </c>
      <c r="AM233" s="142">
        <f t="shared" si="99"/>
        <v>0</v>
      </c>
      <c r="AN233" s="142">
        <f t="shared" si="100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1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2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3"/>
        <v>0</v>
      </c>
      <c r="BO233" s="128">
        <f t="shared" si="104"/>
        <v>0</v>
      </c>
      <c r="BP233" s="120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3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114"/>
        <v>0</v>
      </c>
      <c r="T234" s="118">
        <f t="shared" si="111"/>
        <v>0</v>
      </c>
      <c r="V234" s="141">
        <f t="shared" si="92"/>
        <v>0</v>
      </c>
      <c r="W234" s="142">
        <f t="shared" si="94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5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6"/>
        <v>0</v>
      </c>
      <c r="AF234" s="142">
        <f t="shared" si="97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2"/>
        <v>0</v>
      </c>
      <c r="AK234" s="141">
        <f t="shared" si="113"/>
        <v>0</v>
      </c>
      <c r="AL234" s="142">
        <f t="shared" si="98"/>
        <v>0</v>
      </c>
      <c r="AM234" s="142">
        <f t="shared" si="99"/>
        <v>0</v>
      </c>
      <c r="AN234" s="142">
        <f t="shared" si="100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1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2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3"/>
        <v>0</v>
      </c>
      <c r="BO234" s="128">
        <f t="shared" si="104"/>
        <v>0</v>
      </c>
      <c r="BP234" s="120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3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114"/>
        <v>0</v>
      </c>
      <c r="T235" s="118">
        <f t="shared" si="111"/>
        <v>0</v>
      </c>
      <c r="V235" s="141">
        <f t="shared" si="92"/>
        <v>0</v>
      </c>
      <c r="W235" s="142">
        <f t="shared" si="94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5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6"/>
        <v>0</v>
      </c>
      <c r="AF235" s="142">
        <f t="shared" si="97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2"/>
        <v>0</v>
      </c>
      <c r="AK235" s="141">
        <f t="shared" si="113"/>
        <v>0</v>
      </c>
      <c r="AL235" s="142">
        <f t="shared" si="98"/>
        <v>0</v>
      </c>
      <c r="AM235" s="142">
        <f t="shared" si="99"/>
        <v>0</v>
      </c>
      <c r="AN235" s="142">
        <f t="shared" si="100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1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2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3"/>
        <v>0</v>
      </c>
      <c r="BO235" s="128">
        <f t="shared" si="104"/>
        <v>0</v>
      </c>
      <c r="BP235" s="120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3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114"/>
        <v>0</v>
      </c>
      <c r="T236" s="118">
        <f t="shared" si="111"/>
        <v>0</v>
      </c>
      <c r="V236" s="141">
        <f t="shared" si="92"/>
        <v>0</v>
      </c>
      <c r="W236" s="142">
        <f t="shared" si="94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5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6"/>
        <v>0</v>
      </c>
      <c r="AF236" s="142">
        <f t="shared" si="97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2"/>
        <v>0</v>
      </c>
      <c r="AK236" s="141">
        <f t="shared" si="113"/>
        <v>0</v>
      </c>
      <c r="AL236" s="142">
        <f t="shared" si="98"/>
        <v>0</v>
      </c>
      <c r="AM236" s="142">
        <f t="shared" si="99"/>
        <v>0</v>
      </c>
      <c r="AN236" s="142">
        <f t="shared" si="100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1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2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3"/>
        <v>0</v>
      </c>
      <c r="BO236" s="128">
        <f t="shared" si="104"/>
        <v>0</v>
      </c>
      <c r="BP236" s="120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3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114"/>
        <v>0</v>
      </c>
      <c r="T237" s="118">
        <f t="shared" si="111"/>
        <v>0</v>
      </c>
      <c r="V237" s="141">
        <f t="shared" si="92"/>
        <v>0</v>
      </c>
      <c r="W237" s="142">
        <f t="shared" si="94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5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6"/>
        <v>0</v>
      </c>
      <c r="AF237" s="142">
        <f t="shared" si="97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2"/>
        <v>0</v>
      </c>
      <c r="AK237" s="141">
        <f t="shared" si="113"/>
        <v>0</v>
      </c>
      <c r="AL237" s="142">
        <f t="shared" si="98"/>
        <v>0</v>
      </c>
      <c r="AM237" s="142">
        <f t="shared" si="99"/>
        <v>0</v>
      </c>
      <c r="AN237" s="142">
        <f t="shared" si="100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1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2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3"/>
        <v>0</v>
      </c>
      <c r="BO237" s="128">
        <f t="shared" si="104"/>
        <v>0</v>
      </c>
      <c r="BP237" s="120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3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114"/>
        <v>0</v>
      </c>
      <c r="T238" s="118">
        <f t="shared" si="111"/>
        <v>0</v>
      </c>
      <c r="V238" s="141">
        <f t="shared" si="92"/>
        <v>0</v>
      </c>
      <c r="W238" s="142">
        <f t="shared" si="94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5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6"/>
        <v>0</v>
      </c>
      <c r="AF238" s="142">
        <f t="shared" si="97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2"/>
        <v>0</v>
      </c>
      <c r="AK238" s="141">
        <f t="shared" si="113"/>
        <v>0</v>
      </c>
      <c r="AL238" s="142">
        <f t="shared" si="98"/>
        <v>0</v>
      </c>
      <c r="AM238" s="142">
        <f t="shared" si="99"/>
        <v>0</v>
      </c>
      <c r="AN238" s="142">
        <f t="shared" si="100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1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2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3"/>
        <v>0</v>
      </c>
      <c r="BO238" s="128">
        <f t="shared" si="104"/>
        <v>0</v>
      </c>
      <c r="BP238" s="120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3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114"/>
        <v>0</v>
      </c>
      <c r="T239" s="118">
        <f t="shared" si="111"/>
        <v>0</v>
      </c>
      <c r="V239" s="141">
        <f t="shared" si="92"/>
        <v>0</v>
      </c>
      <c r="W239" s="142">
        <f t="shared" si="94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5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6"/>
        <v>0</v>
      </c>
      <c r="AF239" s="142">
        <f t="shared" si="97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2"/>
        <v>0</v>
      </c>
      <c r="AK239" s="141">
        <f t="shared" si="113"/>
        <v>0</v>
      </c>
      <c r="AL239" s="142">
        <f t="shared" si="98"/>
        <v>0</v>
      </c>
      <c r="AM239" s="142">
        <f t="shared" si="99"/>
        <v>0</v>
      </c>
      <c r="AN239" s="142">
        <f t="shared" si="100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1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2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3"/>
        <v>0</v>
      </c>
      <c r="BO239" s="128">
        <f t="shared" si="104"/>
        <v>0</v>
      </c>
      <c r="BP239" s="120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3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114"/>
        <v>0</v>
      </c>
      <c r="T240" s="118">
        <f t="shared" si="111"/>
        <v>0</v>
      </c>
      <c r="V240" s="141">
        <f t="shared" si="92"/>
        <v>0</v>
      </c>
      <c r="W240" s="142">
        <f t="shared" si="94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5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6"/>
        <v>0</v>
      </c>
      <c r="AF240" s="142">
        <f t="shared" si="97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2"/>
        <v>0</v>
      </c>
      <c r="AK240" s="141">
        <f t="shared" si="113"/>
        <v>0</v>
      </c>
      <c r="AL240" s="142">
        <f t="shared" si="98"/>
        <v>0</v>
      </c>
      <c r="AM240" s="142">
        <f t="shared" si="99"/>
        <v>0</v>
      </c>
      <c r="AN240" s="142">
        <f t="shared" si="100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1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2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3"/>
        <v>0</v>
      </c>
      <c r="BO240" s="128">
        <f t="shared" si="104"/>
        <v>0</v>
      </c>
      <c r="BP240" s="120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3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114"/>
        <v>0</v>
      </c>
      <c r="T241" s="118">
        <f t="shared" si="111"/>
        <v>0</v>
      </c>
      <c r="V241" s="141">
        <f t="shared" si="92"/>
        <v>0</v>
      </c>
      <c r="W241" s="142">
        <f t="shared" si="94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5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6"/>
        <v>0</v>
      </c>
      <c r="AF241" s="142">
        <f t="shared" si="97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2"/>
        <v>0</v>
      </c>
      <c r="AK241" s="141">
        <f t="shared" si="113"/>
        <v>0</v>
      </c>
      <c r="AL241" s="142">
        <f t="shared" si="98"/>
        <v>0</v>
      </c>
      <c r="AM241" s="142">
        <f t="shared" si="99"/>
        <v>0</v>
      </c>
      <c r="AN241" s="142">
        <f t="shared" si="100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1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2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3"/>
        <v>0</v>
      </c>
      <c r="BO241" s="128">
        <f t="shared" si="104"/>
        <v>0</v>
      </c>
      <c r="BP241" s="120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3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114"/>
        <v>0</v>
      </c>
      <c r="T242" s="118">
        <f t="shared" si="111"/>
        <v>0</v>
      </c>
      <c r="V242" s="141">
        <f t="shared" si="92"/>
        <v>0</v>
      </c>
      <c r="W242" s="142">
        <f t="shared" si="94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5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6"/>
        <v>0</v>
      </c>
      <c r="AF242" s="142">
        <f t="shared" si="97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2"/>
        <v>0</v>
      </c>
      <c r="AK242" s="141">
        <f t="shared" si="113"/>
        <v>0</v>
      </c>
      <c r="AL242" s="142">
        <f t="shared" si="98"/>
        <v>0</v>
      </c>
      <c r="AM242" s="142">
        <f t="shared" si="99"/>
        <v>0</v>
      </c>
      <c r="AN242" s="142">
        <f t="shared" si="100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1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2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3"/>
        <v>0</v>
      </c>
      <c r="BO242" s="128">
        <f t="shared" si="104"/>
        <v>0</v>
      </c>
      <c r="BP242" s="120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3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114"/>
        <v>0</v>
      </c>
      <c r="T243" s="118">
        <f t="shared" si="111"/>
        <v>0</v>
      </c>
      <c r="V243" s="141">
        <f t="shared" si="92"/>
        <v>0</v>
      </c>
      <c r="W243" s="142">
        <f t="shared" si="94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5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6"/>
        <v>0</v>
      </c>
      <c r="AF243" s="142">
        <f t="shared" si="97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2"/>
        <v>0</v>
      </c>
      <c r="AK243" s="141">
        <f t="shared" si="113"/>
        <v>0</v>
      </c>
      <c r="AL243" s="142">
        <f t="shared" si="98"/>
        <v>0</v>
      </c>
      <c r="AM243" s="142">
        <f t="shared" si="99"/>
        <v>0</v>
      </c>
      <c r="AN243" s="142">
        <f t="shared" si="100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1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2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3"/>
        <v>0</v>
      </c>
      <c r="BO243" s="128">
        <f t="shared" si="104"/>
        <v>0</v>
      </c>
      <c r="BP243" s="120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3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114"/>
        <v>0</v>
      </c>
      <c r="T244" s="118">
        <f t="shared" si="111"/>
        <v>0</v>
      </c>
      <c r="V244" s="141">
        <f t="shared" si="92"/>
        <v>0</v>
      </c>
      <c r="W244" s="142">
        <f t="shared" si="94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5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6"/>
        <v>0</v>
      </c>
      <c r="AF244" s="142">
        <f t="shared" si="97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2"/>
        <v>0</v>
      </c>
      <c r="AK244" s="141">
        <f t="shared" si="113"/>
        <v>0</v>
      </c>
      <c r="AL244" s="142">
        <f t="shared" si="98"/>
        <v>0</v>
      </c>
      <c r="AM244" s="142">
        <f t="shared" si="99"/>
        <v>0</v>
      </c>
      <c r="AN244" s="142">
        <f t="shared" si="100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1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2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3"/>
        <v>0</v>
      </c>
      <c r="BO244" s="128">
        <f t="shared" si="104"/>
        <v>0</v>
      </c>
      <c r="BP244" s="120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3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114"/>
        <v>0</v>
      </c>
      <c r="T245" s="118">
        <f t="shared" si="111"/>
        <v>0</v>
      </c>
      <c r="V245" s="141">
        <f t="shared" si="92"/>
        <v>0</v>
      </c>
      <c r="W245" s="142">
        <f t="shared" si="94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5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6"/>
        <v>0</v>
      </c>
      <c r="AF245" s="142">
        <f t="shared" si="97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2"/>
        <v>0</v>
      </c>
      <c r="AK245" s="141">
        <f t="shared" si="113"/>
        <v>0</v>
      </c>
      <c r="AL245" s="142">
        <f t="shared" si="98"/>
        <v>0</v>
      </c>
      <c r="AM245" s="142">
        <f t="shared" si="99"/>
        <v>0</v>
      </c>
      <c r="AN245" s="142">
        <f t="shared" si="100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1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2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3"/>
        <v>0</v>
      </c>
      <c r="BO245" s="128">
        <f t="shared" si="104"/>
        <v>0</v>
      </c>
      <c r="BP245" s="120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3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114"/>
        <v>0</v>
      </c>
      <c r="T246" s="118">
        <f t="shared" si="111"/>
        <v>0</v>
      </c>
      <c r="V246" s="141">
        <f t="shared" si="92"/>
        <v>0</v>
      </c>
      <c r="W246" s="142">
        <f t="shared" si="94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5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6"/>
        <v>0</v>
      </c>
      <c r="AF246" s="142">
        <f t="shared" si="97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2"/>
        <v>0</v>
      </c>
      <c r="AK246" s="141">
        <f t="shared" si="113"/>
        <v>0</v>
      </c>
      <c r="AL246" s="142">
        <f t="shared" si="98"/>
        <v>0</v>
      </c>
      <c r="AM246" s="142">
        <f t="shared" si="99"/>
        <v>0</v>
      </c>
      <c r="AN246" s="142">
        <f t="shared" si="100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1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2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3"/>
        <v>0</v>
      </c>
      <c r="BO246" s="128">
        <f t="shared" si="104"/>
        <v>0</v>
      </c>
      <c r="BP246" s="120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3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114"/>
        <v>0</v>
      </c>
      <c r="T247" s="118">
        <f t="shared" si="111"/>
        <v>0</v>
      </c>
      <c r="V247" s="141">
        <f t="shared" si="92"/>
        <v>0</v>
      </c>
      <c r="W247" s="142">
        <f t="shared" si="94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5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6"/>
        <v>0</v>
      </c>
      <c r="AF247" s="142">
        <f t="shared" si="97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2"/>
        <v>0</v>
      </c>
      <c r="AK247" s="141">
        <f t="shared" si="113"/>
        <v>0</v>
      </c>
      <c r="AL247" s="142">
        <f t="shared" si="98"/>
        <v>0</v>
      </c>
      <c r="AM247" s="142">
        <f t="shared" si="99"/>
        <v>0</v>
      </c>
      <c r="AN247" s="142">
        <f t="shared" si="100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1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2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3"/>
        <v>0</v>
      </c>
      <c r="BO247" s="128">
        <f t="shared" si="104"/>
        <v>0</v>
      </c>
      <c r="BP247" s="120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3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114"/>
        <v>0</v>
      </c>
      <c r="T248" s="118">
        <f t="shared" si="111"/>
        <v>0</v>
      </c>
      <c r="V248" s="141">
        <f t="shared" si="92"/>
        <v>0</v>
      </c>
      <c r="W248" s="142">
        <f t="shared" si="94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5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6"/>
        <v>0</v>
      </c>
      <c r="AF248" s="142">
        <f t="shared" si="97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2"/>
        <v>0</v>
      </c>
      <c r="AK248" s="141">
        <f t="shared" si="113"/>
        <v>0</v>
      </c>
      <c r="AL248" s="142">
        <f t="shared" si="98"/>
        <v>0</v>
      </c>
      <c r="AM248" s="142">
        <f t="shared" si="99"/>
        <v>0</v>
      </c>
      <c r="AN248" s="142">
        <f t="shared" si="100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1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2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3"/>
        <v>0</v>
      </c>
      <c r="BO248" s="128">
        <f t="shared" si="104"/>
        <v>0</v>
      </c>
      <c r="BP248" s="120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3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114"/>
        <v>0</v>
      </c>
      <c r="T249" s="118">
        <f t="shared" si="111"/>
        <v>0</v>
      </c>
      <c r="V249" s="141">
        <f t="shared" si="92"/>
        <v>0</v>
      </c>
      <c r="W249" s="142">
        <f t="shared" si="94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5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6"/>
        <v>0</v>
      </c>
      <c r="AF249" s="142">
        <f t="shared" si="97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2"/>
        <v>0</v>
      </c>
      <c r="AK249" s="141">
        <f t="shared" si="113"/>
        <v>0</v>
      </c>
      <c r="AL249" s="142">
        <f t="shared" si="98"/>
        <v>0</v>
      </c>
      <c r="AM249" s="142">
        <f t="shared" si="99"/>
        <v>0</v>
      </c>
      <c r="AN249" s="142">
        <f t="shared" si="100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1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2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3"/>
        <v>0</v>
      </c>
      <c r="BO249" s="128">
        <f t="shared" si="104"/>
        <v>0</v>
      </c>
      <c r="BP249" s="120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3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114"/>
        <v>0</v>
      </c>
      <c r="T250" s="118">
        <f t="shared" si="111"/>
        <v>0</v>
      </c>
      <c r="V250" s="141">
        <f t="shared" si="92"/>
        <v>0</v>
      </c>
      <c r="W250" s="142">
        <f t="shared" si="94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5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6"/>
        <v>0</v>
      </c>
      <c r="AF250" s="142">
        <f t="shared" si="97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2"/>
        <v>0</v>
      </c>
      <c r="AK250" s="141">
        <f t="shared" si="113"/>
        <v>0</v>
      </c>
      <c r="AL250" s="142">
        <f t="shared" si="98"/>
        <v>0</v>
      </c>
      <c r="AM250" s="142">
        <f t="shared" si="99"/>
        <v>0</v>
      </c>
      <c r="AN250" s="142">
        <f t="shared" si="100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1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2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3"/>
        <v>0</v>
      </c>
      <c r="BO250" s="128">
        <f t="shared" si="104"/>
        <v>0</v>
      </c>
      <c r="BP250" s="120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3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114"/>
        <v>0</v>
      </c>
      <c r="T251" s="118">
        <f t="shared" si="111"/>
        <v>0</v>
      </c>
      <c r="V251" s="141">
        <f t="shared" si="92"/>
        <v>0</v>
      </c>
      <c r="W251" s="142">
        <f t="shared" si="94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5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6"/>
        <v>0</v>
      </c>
      <c r="AF251" s="142">
        <f t="shared" si="97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2"/>
        <v>0</v>
      </c>
      <c r="AK251" s="141">
        <f t="shared" si="113"/>
        <v>0</v>
      </c>
      <c r="AL251" s="142">
        <f t="shared" si="98"/>
        <v>0</v>
      </c>
      <c r="AM251" s="142">
        <f t="shared" si="99"/>
        <v>0</v>
      </c>
      <c r="AN251" s="142">
        <f t="shared" si="100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1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2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3"/>
        <v>0</v>
      </c>
      <c r="BO251" s="128">
        <f t="shared" si="104"/>
        <v>0</v>
      </c>
      <c r="BP251" s="120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3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114"/>
        <v>0</v>
      </c>
      <c r="T252" s="118">
        <f t="shared" si="111"/>
        <v>0</v>
      </c>
      <c r="V252" s="141">
        <f t="shared" si="92"/>
        <v>0</v>
      </c>
      <c r="W252" s="142">
        <f t="shared" si="94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5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6"/>
        <v>0</v>
      </c>
      <c r="AF252" s="142">
        <f t="shared" si="97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2"/>
        <v>0</v>
      </c>
      <c r="AK252" s="141">
        <f t="shared" si="113"/>
        <v>0</v>
      </c>
      <c r="AL252" s="142">
        <f t="shared" si="98"/>
        <v>0</v>
      </c>
      <c r="AM252" s="142">
        <f t="shared" si="99"/>
        <v>0</v>
      </c>
      <c r="AN252" s="142">
        <f t="shared" si="100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1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2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3"/>
        <v>0</v>
      </c>
      <c r="BO252" s="128">
        <f t="shared" si="104"/>
        <v>0</v>
      </c>
      <c r="BP252" s="120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3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114"/>
        <v>0</v>
      </c>
      <c r="T253" s="118">
        <f t="shared" si="111"/>
        <v>0</v>
      </c>
      <c r="V253" s="141">
        <f t="shared" si="92"/>
        <v>0</v>
      </c>
      <c r="W253" s="142">
        <f t="shared" si="94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5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6"/>
        <v>0</v>
      </c>
      <c r="AF253" s="142">
        <f t="shared" si="97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2"/>
        <v>0</v>
      </c>
      <c r="AK253" s="141">
        <f t="shared" si="113"/>
        <v>0</v>
      </c>
      <c r="AL253" s="142">
        <f t="shared" si="98"/>
        <v>0</v>
      </c>
      <c r="AM253" s="142">
        <f t="shared" si="99"/>
        <v>0</v>
      </c>
      <c r="AN253" s="142">
        <f t="shared" si="100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1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2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3"/>
        <v>0</v>
      </c>
      <c r="BO253" s="128">
        <f t="shared" si="104"/>
        <v>0</v>
      </c>
      <c r="BP253" s="120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3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114"/>
        <v>0</v>
      </c>
      <c r="T254" s="118">
        <f t="shared" si="111"/>
        <v>0</v>
      </c>
      <c r="V254" s="141">
        <f t="shared" si="92"/>
        <v>0</v>
      </c>
      <c r="W254" s="142">
        <f t="shared" si="94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5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6"/>
        <v>0</v>
      </c>
      <c r="AF254" s="142">
        <f t="shared" si="97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2"/>
        <v>0</v>
      </c>
      <c r="AK254" s="141">
        <f t="shared" si="113"/>
        <v>0</v>
      </c>
      <c r="AL254" s="142">
        <f t="shared" si="98"/>
        <v>0</v>
      </c>
      <c r="AM254" s="142">
        <f t="shared" si="99"/>
        <v>0</v>
      </c>
      <c r="AN254" s="142">
        <f t="shared" si="100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1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2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3"/>
        <v>0</v>
      </c>
      <c r="BO254" s="128">
        <f t="shared" si="104"/>
        <v>0</v>
      </c>
      <c r="BP254" s="120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3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114"/>
        <v>0</v>
      </c>
      <c r="T255" s="118">
        <f t="shared" si="111"/>
        <v>0</v>
      </c>
      <c r="V255" s="141">
        <f t="shared" si="92"/>
        <v>0</v>
      </c>
      <c r="W255" s="142">
        <f t="shared" si="94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5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6"/>
        <v>0</v>
      </c>
      <c r="AF255" s="142">
        <f t="shared" si="97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2"/>
        <v>0</v>
      </c>
      <c r="AK255" s="141">
        <f t="shared" si="113"/>
        <v>0</v>
      </c>
      <c r="AL255" s="142">
        <f t="shared" si="98"/>
        <v>0</v>
      </c>
      <c r="AM255" s="142">
        <f t="shared" si="99"/>
        <v>0</v>
      </c>
      <c r="AN255" s="142">
        <f t="shared" si="100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1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2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3"/>
        <v>0</v>
      </c>
      <c r="BO255" s="128">
        <f t="shared" si="104"/>
        <v>0</v>
      </c>
      <c r="BP255" s="120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3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114"/>
        <v>0</v>
      </c>
      <c r="T256" s="118">
        <f t="shared" si="111"/>
        <v>0</v>
      </c>
      <c r="V256" s="141">
        <f t="shared" si="92"/>
        <v>0</v>
      </c>
      <c r="W256" s="142">
        <f t="shared" si="94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5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6"/>
        <v>0</v>
      </c>
      <c r="AF256" s="142">
        <f t="shared" si="97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2"/>
        <v>0</v>
      </c>
      <c r="AK256" s="141">
        <f t="shared" si="113"/>
        <v>0</v>
      </c>
      <c r="AL256" s="142">
        <f t="shared" si="98"/>
        <v>0</v>
      </c>
      <c r="AM256" s="142">
        <f t="shared" si="99"/>
        <v>0</v>
      </c>
      <c r="AN256" s="142">
        <f t="shared" si="100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1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2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3"/>
        <v>0</v>
      </c>
      <c r="BO256" s="128">
        <f t="shared" si="104"/>
        <v>0</v>
      </c>
      <c r="BP256" s="120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3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114"/>
        <v>0</v>
      </c>
      <c r="T257" s="118">
        <f t="shared" si="111"/>
        <v>0</v>
      </c>
      <c r="V257" s="141">
        <f t="shared" si="92"/>
        <v>0</v>
      </c>
      <c r="W257" s="142">
        <f t="shared" si="94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5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6"/>
        <v>0</v>
      </c>
      <c r="AF257" s="142">
        <f t="shared" si="97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2"/>
        <v>0</v>
      </c>
      <c r="AK257" s="141">
        <f t="shared" si="113"/>
        <v>0</v>
      </c>
      <c r="AL257" s="142">
        <f t="shared" si="98"/>
        <v>0</v>
      </c>
      <c r="AM257" s="142">
        <f t="shared" si="99"/>
        <v>0</v>
      </c>
      <c r="AN257" s="142">
        <f t="shared" si="100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1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2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3"/>
        <v>0</v>
      </c>
      <c r="BO257" s="128">
        <f t="shared" si="104"/>
        <v>0</v>
      </c>
      <c r="BP257" s="120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3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114"/>
        <v>0</v>
      </c>
      <c r="T258" s="118">
        <f t="shared" si="111"/>
        <v>0</v>
      </c>
      <c r="V258" s="141">
        <f t="shared" si="92"/>
        <v>0</v>
      </c>
      <c r="W258" s="142">
        <f t="shared" si="94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5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6"/>
        <v>0</v>
      </c>
      <c r="AF258" s="142">
        <f t="shared" si="97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2"/>
        <v>0</v>
      </c>
      <c r="AK258" s="141">
        <f t="shared" si="113"/>
        <v>0</v>
      </c>
      <c r="AL258" s="142">
        <f t="shared" si="98"/>
        <v>0</v>
      </c>
      <c r="AM258" s="142">
        <f t="shared" si="99"/>
        <v>0</v>
      </c>
      <c r="AN258" s="142">
        <f t="shared" si="100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1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2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3"/>
        <v>0</v>
      </c>
      <c r="BO258" s="128">
        <f t="shared" si="104"/>
        <v>0</v>
      </c>
      <c r="BP258" s="120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3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114"/>
        <v>0</v>
      </c>
      <c r="T259" s="118">
        <f t="shared" si="111"/>
        <v>0</v>
      </c>
      <c r="V259" s="141">
        <f t="shared" ref="V259:V322" si="120">IF(G259=0,0,IF(NOT(H259=0),H259,V258))</f>
        <v>0</v>
      </c>
      <c r="W259" s="142">
        <f t="shared" si="94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5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6"/>
        <v>0</v>
      </c>
      <c r="AF259" s="142">
        <f t="shared" si="97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2"/>
        <v>0</v>
      </c>
      <c r="AK259" s="141">
        <f t="shared" si="113"/>
        <v>0</v>
      </c>
      <c r="AL259" s="142">
        <f t="shared" si="98"/>
        <v>0</v>
      </c>
      <c r="AM259" s="142">
        <f t="shared" si="99"/>
        <v>0</v>
      </c>
      <c r="AN259" s="142">
        <f t="shared" si="100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1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2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3"/>
        <v>0</v>
      </c>
      <c r="BO259" s="128">
        <f t="shared" si="104"/>
        <v>0</v>
      </c>
      <c r="BP259" s="120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3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si="114"/>
        <v>0</v>
      </c>
      <c r="T260" s="118">
        <f t="shared" si="111"/>
        <v>0</v>
      </c>
      <c r="V260" s="141">
        <f t="shared" si="120"/>
        <v>0</v>
      </c>
      <c r="W260" s="142">
        <f t="shared" ref="W260:W323" si="122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3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4">X260-Z260</f>
        <v>0</v>
      </c>
      <c r="AF260" s="142">
        <f t="shared" ref="AF260:AF323" si="125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2"/>
        <v>0</v>
      </c>
      <c r="AK260" s="141">
        <f t="shared" si="113"/>
        <v>0</v>
      </c>
      <c r="AL260" s="142">
        <f t="shared" ref="AL260:AL323" si="126">IF(G260=0,0,IF(W260=0,X260-Y260+AH260+AI260,W260-Y260+AH260+AI260))</f>
        <v>0</v>
      </c>
      <c r="AM260" s="142">
        <f t="shared" ref="AM260:AM323" si="127">IF(G260=0,0,IF(AA260=0,AB260-AC260+AH260+AI260,AA260-AC260+AH260+AI260))</f>
        <v>0</v>
      </c>
      <c r="AN260" s="142">
        <f t="shared" ref="AN260:AN323" si="128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9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0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1">IF(O260=1,(AQ260+AR260)*(AN260-P260)/AN260,AQ260+AR260)</f>
        <v>0</v>
      </c>
      <c r="BO260" s="128">
        <f t="shared" ref="BO260:BO323" si="132">P260*G260*AO260</f>
        <v>0</v>
      </c>
      <c r="BP260" s="120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6">(MAX(AL260,AM260)+AJ260)*2+AO260*0.5</f>
        <v>0</v>
      </c>
      <c r="BV260" s="52">
        <f t="shared" ref="BV260:BV323" si="137">MAX(AL260,AM260)+AJ260+AO260*0.5</f>
        <v>0</v>
      </c>
      <c r="BW260" s="32">
        <f t="shared" ref="BW260:BW323" si="138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4"/>
        <v>0</v>
      </c>
      <c r="T261" s="118">
        <f t="shared" ref="T261:T324" si="139">IF(G261=0,0,IF(OR(AE261&lt;0.5,AF261&lt;0.5),"Y",0))</f>
        <v>0</v>
      </c>
      <c r="V261" s="141">
        <f t="shared" si="120"/>
        <v>0</v>
      </c>
      <c r="W261" s="142">
        <f t="shared" si="122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3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4"/>
        <v>0</v>
      </c>
      <c r="AF261" s="142">
        <f t="shared" si="125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0">IF(B261=0,0,IF(NOT(I261=0),I261,AJ260))</f>
        <v>0</v>
      </c>
      <c r="AK261" s="141">
        <f t="shared" ref="AK261:AK324" si="141">IF(B261=0,0,IF(NOT(J261=0),J261,AK260))</f>
        <v>0</v>
      </c>
      <c r="AL261" s="142">
        <f t="shared" si="126"/>
        <v>0</v>
      </c>
      <c r="AM261" s="142">
        <f t="shared" si="127"/>
        <v>0</v>
      </c>
      <c r="AN261" s="142">
        <f t="shared" si="128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9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0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1"/>
        <v>0</v>
      </c>
      <c r="BO261" s="128">
        <f t="shared" si="132"/>
        <v>0</v>
      </c>
      <c r="BP261" s="120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3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4"/>
        <v>0</v>
      </c>
      <c r="T262" s="118">
        <f t="shared" si="139"/>
        <v>0</v>
      </c>
      <c r="V262" s="141">
        <f t="shared" si="120"/>
        <v>0</v>
      </c>
      <c r="W262" s="142">
        <f t="shared" si="122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3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4"/>
        <v>0</v>
      </c>
      <c r="AF262" s="142">
        <f t="shared" si="125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0"/>
        <v>0</v>
      </c>
      <c r="AK262" s="141">
        <f t="shared" si="141"/>
        <v>0</v>
      </c>
      <c r="AL262" s="142">
        <f t="shared" si="126"/>
        <v>0</v>
      </c>
      <c r="AM262" s="142">
        <f t="shared" si="127"/>
        <v>0</v>
      </c>
      <c r="AN262" s="142">
        <f t="shared" si="128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9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0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1"/>
        <v>0</v>
      </c>
      <c r="BO262" s="128">
        <f t="shared" si="132"/>
        <v>0</v>
      </c>
      <c r="BP262" s="120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3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ref="S263:S326" si="142">IF(G263=0,0,IF((MAX(AL263,AM263)+AJ263)&gt;6,"顶管",IF((MAX(AL263,AM263)+AJ263)&gt;5,"D",IF((MAX(AL263,AM263)+AJ263)&gt;4,"C",IF((MAX(AL263,AM263)+AJ263)&gt;3,"B",IF((MAX(AL263,AM263)+AJ263)&gt;1,"A","无"))))))</f>
        <v>0</v>
      </c>
      <c r="T263" s="118">
        <f t="shared" si="139"/>
        <v>0</v>
      </c>
      <c r="V263" s="141">
        <f t="shared" si="120"/>
        <v>0</v>
      </c>
      <c r="W263" s="142">
        <f t="shared" si="122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3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4"/>
        <v>0</v>
      </c>
      <c r="AF263" s="142">
        <f t="shared" si="125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0"/>
        <v>0</v>
      </c>
      <c r="AK263" s="141">
        <f t="shared" si="141"/>
        <v>0</v>
      </c>
      <c r="AL263" s="142">
        <f t="shared" si="126"/>
        <v>0</v>
      </c>
      <c r="AM263" s="142">
        <f t="shared" si="127"/>
        <v>0</v>
      </c>
      <c r="AN263" s="142">
        <f t="shared" si="128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9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0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1"/>
        <v>0</v>
      </c>
      <c r="BO263" s="128">
        <f t="shared" si="132"/>
        <v>0</v>
      </c>
      <c r="BP263" s="120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3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42"/>
        <v>0</v>
      </c>
      <c r="T264" s="118">
        <f t="shared" si="139"/>
        <v>0</v>
      </c>
      <c r="V264" s="141">
        <f t="shared" si="120"/>
        <v>0</v>
      </c>
      <c r="W264" s="142">
        <f t="shared" si="122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3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4"/>
        <v>0</v>
      </c>
      <c r="AF264" s="142">
        <f t="shared" si="125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0"/>
        <v>0</v>
      </c>
      <c r="AK264" s="141">
        <f t="shared" si="141"/>
        <v>0</v>
      </c>
      <c r="AL264" s="142">
        <f t="shared" si="126"/>
        <v>0</v>
      </c>
      <c r="AM264" s="142">
        <f t="shared" si="127"/>
        <v>0</v>
      </c>
      <c r="AN264" s="142">
        <f t="shared" si="128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9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0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1"/>
        <v>0</v>
      </c>
      <c r="BO264" s="128">
        <f t="shared" si="132"/>
        <v>0</v>
      </c>
      <c r="BP264" s="120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3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42"/>
        <v>0</v>
      </c>
      <c r="T265" s="118">
        <f t="shared" si="139"/>
        <v>0</v>
      </c>
      <c r="V265" s="141">
        <f t="shared" si="120"/>
        <v>0</v>
      </c>
      <c r="W265" s="142">
        <f t="shared" si="122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3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4"/>
        <v>0</v>
      </c>
      <c r="AF265" s="142">
        <f t="shared" si="125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0"/>
        <v>0</v>
      </c>
      <c r="AK265" s="141">
        <f t="shared" si="141"/>
        <v>0</v>
      </c>
      <c r="AL265" s="142">
        <f t="shared" si="126"/>
        <v>0</v>
      </c>
      <c r="AM265" s="142">
        <f t="shared" si="127"/>
        <v>0</v>
      </c>
      <c r="AN265" s="142">
        <f t="shared" si="128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9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0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1"/>
        <v>0</v>
      </c>
      <c r="BO265" s="128">
        <f t="shared" si="132"/>
        <v>0</v>
      </c>
      <c r="BP265" s="120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3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42"/>
        <v>0</v>
      </c>
      <c r="T266" s="118">
        <f t="shared" si="139"/>
        <v>0</v>
      </c>
      <c r="V266" s="141">
        <f t="shared" si="120"/>
        <v>0</v>
      </c>
      <c r="W266" s="142">
        <f t="shared" si="122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3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4"/>
        <v>0</v>
      </c>
      <c r="AF266" s="142">
        <f t="shared" si="125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0"/>
        <v>0</v>
      </c>
      <c r="AK266" s="141">
        <f t="shared" si="141"/>
        <v>0</v>
      </c>
      <c r="AL266" s="142">
        <f t="shared" si="126"/>
        <v>0</v>
      </c>
      <c r="AM266" s="142">
        <f t="shared" si="127"/>
        <v>0</v>
      </c>
      <c r="AN266" s="142">
        <f t="shared" si="128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9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0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1"/>
        <v>0</v>
      </c>
      <c r="BO266" s="128">
        <f t="shared" si="132"/>
        <v>0</v>
      </c>
      <c r="BP266" s="120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3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42"/>
        <v>0</v>
      </c>
      <c r="T267" s="118">
        <f t="shared" si="139"/>
        <v>0</v>
      </c>
      <c r="V267" s="141">
        <f t="shared" si="120"/>
        <v>0</v>
      </c>
      <c r="W267" s="142">
        <f t="shared" si="122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3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4"/>
        <v>0</v>
      </c>
      <c r="AF267" s="142">
        <f t="shared" si="125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0"/>
        <v>0</v>
      </c>
      <c r="AK267" s="141">
        <f t="shared" si="141"/>
        <v>0</v>
      </c>
      <c r="AL267" s="142">
        <f t="shared" si="126"/>
        <v>0</v>
      </c>
      <c r="AM267" s="142">
        <f t="shared" si="127"/>
        <v>0</v>
      </c>
      <c r="AN267" s="142">
        <f t="shared" si="128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9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0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1"/>
        <v>0</v>
      </c>
      <c r="BO267" s="128">
        <f t="shared" si="132"/>
        <v>0</v>
      </c>
      <c r="BP267" s="120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3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42"/>
        <v>0</v>
      </c>
      <c r="T268" s="118">
        <f t="shared" si="139"/>
        <v>0</v>
      </c>
      <c r="V268" s="141">
        <f t="shared" si="120"/>
        <v>0</v>
      </c>
      <c r="W268" s="142">
        <f t="shared" si="122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3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4"/>
        <v>0</v>
      </c>
      <c r="AF268" s="142">
        <f t="shared" si="125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0"/>
        <v>0</v>
      </c>
      <c r="AK268" s="141">
        <f t="shared" si="141"/>
        <v>0</v>
      </c>
      <c r="AL268" s="142">
        <f t="shared" si="126"/>
        <v>0</v>
      </c>
      <c r="AM268" s="142">
        <f t="shared" si="127"/>
        <v>0</v>
      </c>
      <c r="AN268" s="142">
        <f t="shared" si="128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9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0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1"/>
        <v>0</v>
      </c>
      <c r="BO268" s="128">
        <f t="shared" si="132"/>
        <v>0</v>
      </c>
      <c r="BP268" s="120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3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42"/>
        <v>0</v>
      </c>
      <c r="T269" s="118">
        <f t="shared" si="139"/>
        <v>0</v>
      </c>
      <c r="V269" s="141">
        <f t="shared" si="120"/>
        <v>0</v>
      </c>
      <c r="W269" s="142">
        <f t="shared" si="122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3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4"/>
        <v>0</v>
      </c>
      <c r="AF269" s="142">
        <f t="shared" si="125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0"/>
        <v>0</v>
      </c>
      <c r="AK269" s="141">
        <f t="shared" si="141"/>
        <v>0</v>
      </c>
      <c r="AL269" s="142">
        <f t="shared" si="126"/>
        <v>0</v>
      </c>
      <c r="AM269" s="142">
        <f t="shared" si="127"/>
        <v>0</v>
      </c>
      <c r="AN269" s="142">
        <f t="shared" si="128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9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0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1"/>
        <v>0</v>
      </c>
      <c r="BO269" s="128">
        <f t="shared" si="132"/>
        <v>0</v>
      </c>
      <c r="BP269" s="120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3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42"/>
        <v>0</v>
      </c>
      <c r="T270" s="118">
        <f t="shared" si="139"/>
        <v>0</v>
      </c>
      <c r="V270" s="141">
        <f t="shared" si="120"/>
        <v>0</v>
      </c>
      <c r="W270" s="142">
        <f t="shared" si="122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3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4"/>
        <v>0</v>
      </c>
      <c r="AF270" s="142">
        <f t="shared" si="125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0"/>
        <v>0</v>
      </c>
      <c r="AK270" s="141">
        <f t="shared" si="141"/>
        <v>0</v>
      </c>
      <c r="AL270" s="142">
        <f t="shared" si="126"/>
        <v>0</v>
      </c>
      <c r="AM270" s="142">
        <f t="shared" si="127"/>
        <v>0</v>
      </c>
      <c r="AN270" s="142">
        <f t="shared" si="128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9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0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1"/>
        <v>0</v>
      </c>
      <c r="BO270" s="128">
        <f t="shared" si="132"/>
        <v>0</v>
      </c>
      <c r="BP270" s="120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3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42"/>
        <v>0</v>
      </c>
      <c r="T271" s="118">
        <f t="shared" si="139"/>
        <v>0</v>
      </c>
      <c r="V271" s="141">
        <f t="shared" si="120"/>
        <v>0</v>
      </c>
      <c r="W271" s="142">
        <f t="shared" si="122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3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4"/>
        <v>0</v>
      </c>
      <c r="AF271" s="142">
        <f t="shared" si="125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0"/>
        <v>0</v>
      </c>
      <c r="AK271" s="141">
        <f t="shared" si="141"/>
        <v>0</v>
      </c>
      <c r="AL271" s="142">
        <f t="shared" si="126"/>
        <v>0</v>
      </c>
      <c r="AM271" s="142">
        <f t="shared" si="127"/>
        <v>0</v>
      </c>
      <c r="AN271" s="142">
        <f t="shared" si="128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9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0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1"/>
        <v>0</v>
      </c>
      <c r="BO271" s="128">
        <f t="shared" si="132"/>
        <v>0</v>
      </c>
      <c r="BP271" s="120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3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42"/>
        <v>0</v>
      </c>
      <c r="T272" s="118">
        <f t="shared" si="139"/>
        <v>0</v>
      </c>
      <c r="V272" s="141">
        <f t="shared" si="120"/>
        <v>0</v>
      </c>
      <c r="W272" s="142">
        <f t="shared" si="122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3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4"/>
        <v>0</v>
      </c>
      <c r="AF272" s="142">
        <f t="shared" si="125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0"/>
        <v>0</v>
      </c>
      <c r="AK272" s="141">
        <f t="shared" si="141"/>
        <v>0</v>
      </c>
      <c r="AL272" s="142">
        <f t="shared" si="126"/>
        <v>0</v>
      </c>
      <c r="AM272" s="142">
        <f t="shared" si="127"/>
        <v>0</v>
      </c>
      <c r="AN272" s="142">
        <f t="shared" si="128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9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0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1"/>
        <v>0</v>
      </c>
      <c r="BO272" s="128">
        <f t="shared" si="132"/>
        <v>0</v>
      </c>
      <c r="BP272" s="120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3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42"/>
        <v>0</v>
      </c>
      <c r="T273" s="118">
        <f t="shared" si="139"/>
        <v>0</v>
      </c>
      <c r="V273" s="141">
        <f t="shared" si="120"/>
        <v>0</v>
      </c>
      <c r="W273" s="142">
        <f t="shared" si="122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3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4"/>
        <v>0</v>
      </c>
      <c r="AF273" s="142">
        <f t="shared" si="125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0"/>
        <v>0</v>
      </c>
      <c r="AK273" s="141">
        <f t="shared" si="141"/>
        <v>0</v>
      </c>
      <c r="AL273" s="142">
        <f t="shared" si="126"/>
        <v>0</v>
      </c>
      <c r="AM273" s="142">
        <f t="shared" si="127"/>
        <v>0</v>
      </c>
      <c r="AN273" s="142">
        <f t="shared" si="128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9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0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1"/>
        <v>0</v>
      </c>
      <c r="BO273" s="128">
        <f t="shared" si="132"/>
        <v>0</v>
      </c>
      <c r="BP273" s="120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3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42"/>
        <v>0</v>
      </c>
      <c r="T274" s="118">
        <f t="shared" si="139"/>
        <v>0</v>
      </c>
      <c r="V274" s="141">
        <f t="shared" si="120"/>
        <v>0</v>
      </c>
      <c r="W274" s="142">
        <f t="shared" si="122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3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4"/>
        <v>0</v>
      </c>
      <c r="AF274" s="142">
        <f t="shared" si="125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0"/>
        <v>0</v>
      </c>
      <c r="AK274" s="141">
        <f t="shared" si="141"/>
        <v>0</v>
      </c>
      <c r="AL274" s="142">
        <f t="shared" si="126"/>
        <v>0</v>
      </c>
      <c r="AM274" s="142">
        <f t="shared" si="127"/>
        <v>0</v>
      </c>
      <c r="AN274" s="142">
        <f t="shared" si="128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9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0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1"/>
        <v>0</v>
      </c>
      <c r="BO274" s="128">
        <f t="shared" si="132"/>
        <v>0</v>
      </c>
      <c r="BP274" s="120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3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42"/>
        <v>0</v>
      </c>
      <c r="T275" s="118">
        <f t="shared" si="139"/>
        <v>0</v>
      </c>
      <c r="V275" s="141">
        <f t="shared" si="120"/>
        <v>0</v>
      </c>
      <c r="W275" s="142">
        <f t="shared" si="122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3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4"/>
        <v>0</v>
      </c>
      <c r="AF275" s="142">
        <f t="shared" si="125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0"/>
        <v>0</v>
      </c>
      <c r="AK275" s="141">
        <f t="shared" si="141"/>
        <v>0</v>
      </c>
      <c r="AL275" s="142">
        <f t="shared" si="126"/>
        <v>0</v>
      </c>
      <c r="AM275" s="142">
        <f t="shared" si="127"/>
        <v>0</v>
      </c>
      <c r="AN275" s="142">
        <f t="shared" si="128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9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0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1"/>
        <v>0</v>
      </c>
      <c r="BO275" s="128">
        <f t="shared" si="132"/>
        <v>0</v>
      </c>
      <c r="BP275" s="120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3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42"/>
        <v>0</v>
      </c>
      <c r="T276" s="118">
        <f t="shared" si="139"/>
        <v>0</v>
      </c>
      <c r="V276" s="141">
        <f t="shared" si="120"/>
        <v>0</v>
      </c>
      <c r="W276" s="142">
        <f t="shared" si="122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3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4"/>
        <v>0</v>
      </c>
      <c r="AF276" s="142">
        <f t="shared" si="125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0"/>
        <v>0</v>
      </c>
      <c r="AK276" s="141">
        <f t="shared" si="141"/>
        <v>0</v>
      </c>
      <c r="AL276" s="142">
        <f t="shared" si="126"/>
        <v>0</v>
      </c>
      <c r="AM276" s="142">
        <f t="shared" si="127"/>
        <v>0</v>
      </c>
      <c r="AN276" s="142">
        <f t="shared" si="128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9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0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1"/>
        <v>0</v>
      </c>
      <c r="BO276" s="128">
        <f t="shared" si="132"/>
        <v>0</v>
      </c>
      <c r="BP276" s="120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3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42"/>
        <v>0</v>
      </c>
      <c r="T277" s="118">
        <f t="shared" si="139"/>
        <v>0</v>
      </c>
      <c r="V277" s="141">
        <f t="shared" si="120"/>
        <v>0</v>
      </c>
      <c r="W277" s="142">
        <f t="shared" si="122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3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4"/>
        <v>0</v>
      </c>
      <c r="AF277" s="142">
        <f t="shared" si="125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0"/>
        <v>0</v>
      </c>
      <c r="AK277" s="141">
        <f t="shared" si="141"/>
        <v>0</v>
      </c>
      <c r="AL277" s="142">
        <f t="shared" si="126"/>
        <v>0</v>
      </c>
      <c r="AM277" s="142">
        <f t="shared" si="127"/>
        <v>0</v>
      </c>
      <c r="AN277" s="142">
        <f t="shared" si="128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9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0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1"/>
        <v>0</v>
      </c>
      <c r="BO277" s="128">
        <f t="shared" si="132"/>
        <v>0</v>
      </c>
      <c r="BP277" s="120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3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42"/>
        <v>0</v>
      </c>
      <c r="T278" s="118">
        <f t="shared" si="139"/>
        <v>0</v>
      </c>
      <c r="V278" s="141">
        <f t="shared" si="120"/>
        <v>0</v>
      </c>
      <c r="W278" s="142">
        <f t="shared" si="122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3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4"/>
        <v>0</v>
      </c>
      <c r="AF278" s="142">
        <f t="shared" si="125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0"/>
        <v>0</v>
      </c>
      <c r="AK278" s="141">
        <f t="shared" si="141"/>
        <v>0</v>
      </c>
      <c r="AL278" s="142">
        <f t="shared" si="126"/>
        <v>0</v>
      </c>
      <c r="AM278" s="142">
        <f t="shared" si="127"/>
        <v>0</v>
      </c>
      <c r="AN278" s="142">
        <f t="shared" si="128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9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0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1"/>
        <v>0</v>
      </c>
      <c r="BO278" s="128">
        <f t="shared" si="132"/>
        <v>0</v>
      </c>
      <c r="BP278" s="120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3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42"/>
        <v>0</v>
      </c>
      <c r="T279" s="118">
        <f t="shared" si="139"/>
        <v>0</v>
      </c>
      <c r="V279" s="141">
        <f t="shared" si="120"/>
        <v>0</v>
      </c>
      <c r="W279" s="142">
        <f t="shared" si="122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3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4"/>
        <v>0</v>
      </c>
      <c r="AF279" s="142">
        <f t="shared" si="125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0"/>
        <v>0</v>
      </c>
      <c r="AK279" s="141">
        <f t="shared" si="141"/>
        <v>0</v>
      </c>
      <c r="AL279" s="142">
        <f t="shared" si="126"/>
        <v>0</v>
      </c>
      <c r="AM279" s="142">
        <f t="shared" si="127"/>
        <v>0</v>
      </c>
      <c r="AN279" s="142">
        <f t="shared" si="128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9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0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1"/>
        <v>0</v>
      </c>
      <c r="BO279" s="128">
        <f t="shared" si="132"/>
        <v>0</v>
      </c>
      <c r="BP279" s="120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3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42"/>
        <v>0</v>
      </c>
      <c r="T280" s="118">
        <f t="shared" si="139"/>
        <v>0</v>
      </c>
      <c r="V280" s="141">
        <f t="shared" si="120"/>
        <v>0</v>
      </c>
      <c r="W280" s="142">
        <f t="shared" si="122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3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4"/>
        <v>0</v>
      </c>
      <c r="AF280" s="142">
        <f t="shared" si="125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0"/>
        <v>0</v>
      </c>
      <c r="AK280" s="141">
        <f t="shared" si="141"/>
        <v>0</v>
      </c>
      <c r="AL280" s="142">
        <f t="shared" si="126"/>
        <v>0</v>
      </c>
      <c r="AM280" s="142">
        <f t="shared" si="127"/>
        <v>0</v>
      </c>
      <c r="AN280" s="142">
        <f t="shared" si="128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9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0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1"/>
        <v>0</v>
      </c>
      <c r="BO280" s="128">
        <f t="shared" si="132"/>
        <v>0</v>
      </c>
      <c r="BP280" s="120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3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42"/>
        <v>0</v>
      </c>
      <c r="T281" s="118">
        <f t="shared" si="139"/>
        <v>0</v>
      </c>
      <c r="V281" s="141">
        <f t="shared" si="120"/>
        <v>0</v>
      </c>
      <c r="W281" s="142">
        <f t="shared" si="122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3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4"/>
        <v>0</v>
      </c>
      <c r="AF281" s="142">
        <f t="shared" si="125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0"/>
        <v>0</v>
      </c>
      <c r="AK281" s="141">
        <f t="shared" si="141"/>
        <v>0</v>
      </c>
      <c r="AL281" s="142">
        <f t="shared" si="126"/>
        <v>0</v>
      </c>
      <c r="AM281" s="142">
        <f t="shared" si="127"/>
        <v>0</v>
      </c>
      <c r="AN281" s="142">
        <f t="shared" si="128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9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0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1"/>
        <v>0</v>
      </c>
      <c r="BO281" s="128">
        <f t="shared" si="132"/>
        <v>0</v>
      </c>
      <c r="BP281" s="120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3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42"/>
        <v>0</v>
      </c>
      <c r="T282" s="118">
        <f t="shared" si="139"/>
        <v>0</v>
      </c>
      <c r="V282" s="141">
        <f t="shared" si="120"/>
        <v>0</v>
      </c>
      <c r="W282" s="142">
        <f t="shared" si="122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3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4"/>
        <v>0</v>
      </c>
      <c r="AF282" s="142">
        <f t="shared" si="125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0"/>
        <v>0</v>
      </c>
      <c r="AK282" s="141">
        <f t="shared" si="141"/>
        <v>0</v>
      </c>
      <c r="AL282" s="142">
        <f t="shared" si="126"/>
        <v>0</v>
      </c>
      <c r="AM282" s="142">
        <f t="shared" si="127"/>
        <v>0</v>
      </c>
      <c r="AN282" s="142">
        <f t="shared" si="128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9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0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1"/>
        <v>0</v>
      </c>
      <c r="BO282" s="128">
        <f t="shared" si="132"/>
        <v>0</v>
      </c>
      <c r="BP282" s="120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3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42"/>
        <v>0</v>
      </c>
      <c r="T283" s="118">
        <f t="shared" si="139"/>
        <v>0</v>
      </c>
      <c r="V283" s="141">
        <f t="shared" si="120"/>
        <v>0</v>
      </c>
      <c r="W283" s="142">
        <f t="shared" si="122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3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4"/>
        <v>0</v>
      </c>
      <c r="AF283" s="142">
        <f t="shared" si="125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0"/>
        <v>0</v>
      </c>
      <c r="AK283" s="141">
        <f t="shared" si="141"/>
        <v>0</v>
      </c>
      <c r="AL283" s="142">
        <f t="shared" si="126"/>
        <v>0</v>
      </c>
      <c r="AM283" s="142">
        <f t="shared" si="127"/>
        <v>0</v>
      </c>
      <c r="AN283" s="142">
        <f t="shared" si="128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9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0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1"/>
        <v>0</v>
      </c>
      <c r="BO283" s="128">
        <f t="shared" si="132"/>
        <v>0</v>
      </c>
      <c r="BP283" s="120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3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42"/>
        <v>0</v>
      </c>
      <c r="T284" s="118">
        <f t="shared" si="139"/>
        <v>0</v>
      </c>
      <c r="V284" s="141">
        <f t="shared" si="120"/>
        <v>0</v>
      </c>
      <c r="W284" s="142">
        <f t="shared" si="122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3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4"/>
        <v>0</v>
      </c>
      <c r="AF284" s="142">
        <f t="shared" si="125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0"/>
        <v>0</v>
      </c>
      <c r="AK284" s="141">
        <f t="shared" si="141"/>
        <v>0</v>
      </c>
      <c r="AL284" s="142">
        <f t="shared" si="126"/>
        <v>0</v>
      </c>
      <c r="AM284" s="142">
        <f t="shared" si="127"/>
        <v>0</v>
      </c>
      <c r="AN284" s="142">
        <f t="shared" si="128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9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0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1"/>
        <v>0</v>
      </c>
      <c r="BO284" s="128">
        <f t="shared" si="132"/>
        <v>0</v>
      </c>
      <c r="BP284" s="120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3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42"/>
        <v>0</v>
      </c>
      <c r="T285" s="118">
        <f t="shared" si="139"/>
        <v>0</v>
      </c>
      <c r="V285" s="141">
        <f t="shared" si="120"/>
        <v>0</v>
      </c>
      <c r="W285" s="142">
        <f t="shared" si="122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3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4"/>
        <v>0</v>
      </c>
      <c r="AF285" s="142">
        <f t="shared" si="125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0"/>
        <v>0</v>
      </c>
      <c r="AK285" s="141">
        <f t="shared" si="141"/>
        <v>0</v>
      </c>
      <c r="AL285" s="142">
        <f t="shared" si="126"/>
        <v>0</v>
      </c>
      <c r="AM285" s="142">
        <f t="shared" si="127"/>
        <v>0</v>
      </c>
      <c r="AN285" s="142">
        <f t="shared" si="128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9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0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1"/>
        <v>0</v>
      </c>
      <c r="BO285" s="128">
        <f t="shared" si="132"/>
        <v>0</v>
      </c>
      <c r="BP285" s="120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3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42"/>
        <v>0</v>
      </c>
      <c r="T286" s="118">
        <f t="shared" si="139"/>
        <v>0</v>
      </c>
      <c r="V286" s="141">
        <f t="shared" si="120"/>
        <v>0</v>
      </c>
      <c r="W286" s="142">
        <f t="shared" si="122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3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4"/>
        <v>0</v>
      </c>
      <c r="AF286" s="142">
        <f t="shared" si="125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0"/>
        <v>0</v>
      </c>
      <c r="AK286" s="141">
        <f t="shared" si="141"/>
        <v>0</v>
      </c>
      <c r="AL286" s="142">
        <f t="shared" si="126"/>
        <v>0</v>
      </c>
      <c r="AM286" s="142">
        <f t="shared" si="127"/>
        <v>0</v>
      </c>
      <c r="AN286" s="142">
        <f t="shared" si="128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9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0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1"/>
        <v>0</v>
      </c>
      <c r="BO286" s="128">
        <f t="shared" si="132"/>
        <v>0</v>
      </c>
      <c r="BP286" s="120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3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42"/>
        <v>0</v>
      </c>
      <c r="T287" s="118">
        <f t="shared" si="139"/>
        <v>0</v>
      </c>
      <c r="V287" s="141">
        <f t="shared" si="120"/>
        <v>0</v>
      </c>
      <c r="W287" s="142">
        <f t="shared" si="122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3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4"/>
        <v>0</v>
      </c>
      <c r="AF287" s="142">
        <f t="shared" si="125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0"/>
        <v>0</v>
      </c>
      <c r="AK287" s="141">
        <f t="shared" si="141"/>
        <v>0</v>
      </c>
      <c r="AL287" s="142">
        <f t="shared" si="126"/>
        <v>0</v>
      </c>
      <c r="AM287" s="142">
        <f t="shared" si="127"/>
        <v>0</v>
      </c>
      <c r="AN287" s="142">
        <f t="shared" si="128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9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0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1"/>
        <v>0</v>
      </c>
      <c r="BO287" s="128">
        <f t="shared" si="132"/>
        <v>0</v>
      </c>
      <c r="BP287" s="120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3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42"/>
        <v>0</v>
      </c>
      <c r="T288" s="118">
        <f t="shared" si="139"/>
        <v>0</v>
      </c>
      <c r="V288" s="141">
        <f t="shared" si="120"/>
        <v>0</v>
      </c>
      <c r="W288" s="142">
        <f t="shared" si="122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3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4"/>
        <v>0</v>
      </c>
      <c r="AF288" s="142">
        <f t="shared" si="125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0"/>
        <v>0</v>
      </c>
      <c r="AK288" s="141">
        <f t="shared" si="141"/>
        <v>0</v>
      </c>
      <c r="AL288" s="142">
        <f t="shared" si="126"/>
        <v>0</v>
      </c>
      <c r="AM288" s="142">
        <f t="shared" si="127"/>
        <v>0</v>
      </c>
      <c r="AN288" s="142">
        <f t="shared" si="128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9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0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1"/>
        <v>0</v>
      </c>
      <c r="BO288" s="128">
        <f t="shared" si="132"/>
        <v>0</v>
      </c>
      <c r="BP288" s="120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3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42"/>
        <v>0</v>
      </c>
      <c r="T289" s="118">
        <f t="shared" si="139"/>
        <v>0</v>
      </c>
      <c r="V289" s="141">
        <f t="shared" si="120"/>
        <v>0</v>
      </c>
      <c r="W289" s="142">
        <f t="shared" si="122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3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4"/>
        <v>0</v>
      </c>
      <c r="AF289" s="142">
        <f t="shared" si="125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0"/>
        <v>0</v>
      </c>
      <c r="AK289" s="141">
        <f t="shared" si="141"/>
        <v>0</v>
      </c>
      <c r="AL289" s="142">
        <f t="shared" si="126"/>
        <v>0</v>
      </c>
      <c r="AM289" s="142">
        <f t="shared" si="127"/>
        <v>0</v>
      </c>
      <c r="AN289" s="142">
        <f t="shared" si="128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9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0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1"/>
        <v>0</v>
      </c>
      <c r="BO289" s="128">
        <f t="shared" si="132"/>
        <v>0</v>
      </c>
      <c r="BP289" s="120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3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42"/>
        <v>0</v>
      </c>
      <c r="T290" s="118">
        <f t="shared" si="139"/>
        <v>0</v>
      </c>
      <c r="V290" s="141">
        <f t="shared" si="120"/>
        <v>0</v>
      </c>
      <c r="W290" s="142">
        <f t="shared" si="122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3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4"/>
        <v>0</v>
      </c>
      <c r="AF290" s="142">
        <f t="shared" si="125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0"/>
        <v>0</v>
      </c>
      <c r="AK290" s="141">
        <f t="shared" si="141"/>
        <v>0</v>
      </c>
      <c r="AL290" s="142">
        <f t="shared" si="126"/>
        <v>0</v>
      </c>
      <c r="AM290" s="142">
        <f t="shared" si="127"/>
        <v>0</v>
      </c>
      <c r="AN290" s="142">
        <f t="shared" si="128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9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0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1"/>
        <v>0</v>
      </c>
      <c r="BO290" s="128">
        <f t="shared" si="132"/>
        <v>0</v>
      </c>
      <c r="BP290" s="120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3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42"/>
        <v>0</v>
      </c>
      <c r="T291" s="118">
        <f t="shared" si="139"/>
        <v>0</v>
      </c>
      <c r="V291" s="141">
        <f t="shared" si="120"/>
        <v>0</v>
      </c>
      <c r="W291" s="142">
        <f t="shared" si="122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3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4"/>
        <v>0</v>
      </c>
      <c r="AF291" s="142">
        <f t="shared" si="125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0"/>
        <v>0</v>
      </c>
      <c r="AK291" s="141">
        <f t="shared" si="141"/>
        <v>0</v>
      </c>
      <c r="AL291" s="142">
        <f t="shared" si="126"/>
        <v>0</v>
      </c>
      <c r="AM291" s="142">
        <f t="shared" si="127"/>
        <v>0</v>
      </c>
      <c r="AN291" s="142">
        <f t="shared" si="128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9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0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1"/>
        <v>0</v>
      </c>
      <c r="BO291" s="128">
        <f t="shared" si="132"/>
        <v>0</v>
      </c>
      <c r="BP291" s="120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3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42"/>
        <v>0</v>
      </c>
      <c r="T292" s="118">
        <f t="shared" si="139"/>
        <v>0</v>
      </c>
      <c r="V292" s="141">
        <f t="shared" si="120"/>
        <v>0</v>
      </c>
      <c r="W292" s="142">
        <f t="shared" si="122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3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4"/>
        <v>0</v>
      </c>
      <c r="AF292" s="142">
        <f t="shared" si="125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0"/>
        <v>0</v>
      </c>
      <c r="AK292" s="141">
        <f t="shared" si="141"/>
        <v>0</v>
      </c>
      <c r="AL292" s="142">
        <f t="shared" si="126"/>
        <v>0</v>
      </c>
      <c r="AM292" s="142">
        <f t="shared" si="127"/>
        <v>0</v>
      </c>
      <c r="AN292" s="142">
        <f t="shared" si="128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9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0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1"/>
        <v>0</v>
      </c>
      <c r="BO292" s="128">
        <f t="shared" si="132"/>
        <v>0</v>
      </c>
      <c r="BP292" s="120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3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42"/>
        <v>0</v>
      </c>
      <c r="T293" s="118">
        <f t="shared" si="139"/>
        <v>0</v>
      </c>
      <c r="V293" s="141">
        <f t="shared" si="120"/>
        <v>0</v>
      </c>
      <c r="W293" s="142">
        <f t="shared" si="122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3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4"/>
        <v>0</v>
      </c>
      <c r="AF293" s="142">
        <f t="shared" si="125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0"/>
        <v>0</v>
      </c>
      <c r="AK293" s="141">
        <f t="shared" si="141"/>
        <v>0</v>
      </c>
      <c r="AL293" s="142">
        <f t="shared" si="126"/>
        <v>0</v>
      </c>
      <c r="AM293" s="142">
        <f t="shared" si="127"/>
        <v>0</v>
      </c>
      <c r="AN293" s="142">
        <f t="shared" si="128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9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0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1"/>
        <v>0</v>
      </c>
      <c r="BO293" s="128">
        <f t="shared" si="132"/>
        <v>0</v>
      </c>
      <c r="BP293" s="120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3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42"/>
        <v>0</v>
      </c>
      <c r="T294" s="118">
        <f t="shared" si="139"/>
        <v>0</v>
      </c>
      <c r="V294" s="141">
        <f t="shared" si="120"/>
        <v>0</v>
      </c>
      <c r="W294" s="142">
        <f t="shared" si="122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3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4"/>
        <v>0</v>
      </c>
      <c r="AF294" s="142">
        <f t="shared" si="125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0"/>
        <v>0</v>
      </c>
      <c r="AK294" s="141">
        <f t="shared" si="141"/>
        <v>0</v>
      </c>
      <c r="AL294" s="142">
        <f t="shared" si="126"/>
        <v>0</v>
      </c>
      <c r="AM294" s="142">
        <f t="shared" si="127"/>
        <v>0</v>
      </c>
      <c r="AN294" s="142">
        <f t="shared" si="128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9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0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1"/>
        <v>0</v>
      </c>
      <c r="BO294" s="128">
        <f t="shared" si="132"/>
        <v>0</v>
      </c>
      <c r="BP294" s="120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3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42"/>
        <v>0</v>
      </c>
      <c r="T295" s="118">
        <f t="shared" si="139"/>
        <v>0</v>
      </c>
      <c r="V295" s="141">
        <f t="shared" si="120"/>
        <v>0</v>
      </c>
      <c r="W295" s="142">
        <f t="shared" si="122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3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4"/>
        <v>0</v>
      </c>
      <c r="AF295" s="142">
        <f t="shared" si="125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0"/>
        <v>0</v>
      </c>
      <c r="AK295" s="141">
        <f t="shared" si="141"/>
        <v>0</v>
      </c>
      <c r="AL295" s="142">
        <f t="shared" si="126"/>
        <v>0</v>
      </c>
      <c r="AM295" s="142">
        <f t="shared" si="127"/>
        <v>0</v>
      </c>
      <c r="AN295" s="142">
        <f t="shared" si="128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9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0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1"/>
        <v>0</v>
      </c>
      <c r="BO295" s="128">
        <f t="shared" si="132"/>
        <v>0</v>
      </c>
      <c r="BP295" s="120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3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42"/>
        <v>0</v>
      </c>
      <c r="T296" s="118">
        <f t="shared" si="139"/>
        <v>0</v>
      </c>
      <c r="V296" s="141">
        <f t="shared" si="120"/>
        <v>0</v>
      </c>
      <c r="W296" s="142">
        <f t="shared" si="122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3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4"/>
        <v>0</v>
      </c>
      <c r="AF296" s="142">
        <f t="shared" si="125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0"/>
        <v>0</v>
      </c>
      <c r="AK296" s="141">
        <f t="shared" si="141"/>
        <v>0</v>
      </c>
      <c r="AL296" s="142">
        <f t="shared" si="126"/>
        <v>0</v>
      </c>
      <c r="AM296" s="142">
        <f t="shared" si="127"/>
        <v>0</v>
      </c>
      <c r="AN296" s="142">
        <f t="shared" si="128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9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0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1"/>
        <v>0</v>
      </c>
      <c r="BO296" s="128">
        <f t="shared" si="132"/>
        <v>0</v>
      </c>
      <c r="BP296" s="120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3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42"/>
        <v>0</v>
      </c>
      <c r="T297" s="118">
        <f t="shared" si="139"/>
        <v>0</v>
      </c>
      <c r="V297" s="141">
        <f t="shared" si="120"/>
        <v>0</v>
      </c>
      <c r="W297" s="142">
        <f t="shared" si="122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3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4"/>
        <v>0</v>
      </c>
      <c r="AF297" s="142">
        <f t="shared" si="125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0"/>
        <v>0</v>
      </c>
      <c r="AK297" s="141">
        <f t="shared" si="141"/>
        <v>0</v>
      </c>
      <c r="AL297" s="142">
        <f t="shared" si="126"/>
        <v>0</v>
      </c>
      <c r="AM297" s="142">
        <f t="shared" si="127"/>
        <v>0</v>
      </c>
      <c r="AN297" s="142">
        <f t="shared" si="128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9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0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1"/>
        <v>0</v>
      </c>
      <c r="BO297" s="128">
        <f t="shared" si="132"/>
        <v>0</v>
      </c>
      <c r="BP297" s="120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3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42"/>
        <v>0</v>
      </c>
      <c r="T298" s="118">
        <f t="shared" si="139"/>
        <v>0</v>
      </c>
      <c r="V298" s="141">
        <f t="shared" si="120"/>
        <v>0</v>
      </c>
      <c r="W298" s="142">
        <f t="shared" si="122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3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4"/>
        <v>0</v>
      </c>
      <c r="AF298" s="142">
        <f t="shared" si="125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0"/>
        <v>0</v>
      </c>
      <c r="AK298" s="141">
        <f t="shared" si="141"/>
        <v>0</v>
      </c>
      <c r="AL298" s="142">
        <f t="shared" si="126"/>
        <v>0</v>
      </c>
      <c r="AM298" s="142">
        <f t="shared" si="127"/>
        <v>0</v>
      </c>
      <c r="AN298" s="142">
        <f t="shared" si="128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9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0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1"/>
        <v>0</v>
      </c>
      <c r="BO298" s="128">
        <f t="shared" si="132"/>
        <v>0</v>
      </c>
      <c r="BP298" s="120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3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42"/>
        <v>0</v>
      </c>
      <c r="T299" s="118">
        <f t="shared" si="139"/>
        <v>0</v>
      </c>
      <c r="V299" s="141">
        <f t="shared" si="120"/>
        <v>0</v>
      </c>
      <c r="W299" s="142">
        <f t="shared" si="122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3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4"/>
        <v>0</v>
      </c>
      <c r="AF299" s="142">
        <f t="shared" si="125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0"/>
        <v>0</v>
      </c>
      <c r="AK299" s="141">
        <f t="shared" si="141"/>
        <v>0</v>
      </c>
      <c r="AL299" s="142">
        <f t="shared" si="126"/>
        <v>0</v>
      </c>
      <c r="AM299" s="142">
        <f t="shared" si="127"/>
        <v>0</v>
      </c>
      <c r="AN299" s="142">
        <f t="shared" si="128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9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0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1"/>
        <v>0</v>
      </c>
      <c r="BO299" s="128">
        <f t="shared" si="132"/>
        <v>0</v>
      </c>
      <c r="BP299" s="120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3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42"/>
        <v>0</v>
      </c>
      <c r="T300" s="118">
        <f t="shared" si="139"/>
        <v>0</v>
      </c>
      <c r="V300" s="141">
        <f t="shared" si="120"/>
        <v>0</v>
      </c>
      <c r="W300" s="142">
        <f t="shared" si="122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3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4"/>
        <v>0</v>
      </c>
      <c r="AF300" s="142">
        <f t="shared" si="125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0"/>
        <v>0</v>
      </c>
      <c r="AK300" s="141">
        <f t="shared" si="141"/>
        <v>0</v>
      </c>
      <c r="AL300" s="142">
        <f t="shared" si="126"/>
        <v>0</v>
      </c>
      <c r="AM300" s="142">
        <f t="shared" si="127"/>
        <v>0</v>
      </c>
      <c r="AN300" s="142">
        <f t="shared" si="128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9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0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1"/>
        <v>0</v>
      </c>
      <c r="BO300" s="128">
        <f t="shared" si="132"/>
        <v>0</v>
      </c>
      <c r="BP300" s="120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3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42"/>
        <v>0</v>
      </c>
      <c r="T301" s="118">
        <f t="shared" si="139"/>
        <v>0</v>
      </c>
      <c r="V301" s="141">
        <f t="shared" si="120"/>
        <v>0</v>
      </c>
      <c r="W301" s="142">
        <f t="shared" si="122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3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4"/>
        <v>0</v>
      </c>
      <c r="AF301" s="142">
        <f t="shared" si="125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0"/>
        <v>0</v>
      </c>
      <c r="AK301" s="141">
        <f t="shared" si="141"/>
        <v>0</v>
      </c>
      <c r="AL301" s="142">
        <f t="shared" si="126"/>
        <v>0</v>
      </c>
      <c r="AM301" s="142">
        <f t="shared" si="127"/>
        <v>0</v>
      </c>
      <c r="AN301" s="142">
        <f t="shared" si="128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9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0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1"/>
        <v>0</v>
      </c>
      <c r="BO301" s="128">
        <f t="shared" si="132"/>
        <v>0</v>
      </c>
      <c r="BP301" s="120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3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42"/>
        <v>0</v>
      </c>
      <c r="T302" s="118">
        <f t="shared" si="139"/>
        <v>0</v>
      </c>
      <c r="V302" s="141">
        <f t="shared" si="120"/>
        <v>0</v>
      </c>
      <c r="W302" s="142">
        <f t="shared" si="122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3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4"/>
        <v>0</v>
      </c>
      <c r="AF302" s="142">
        <f t="shared" si="125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0"/>
        <v>0</v>
      </c>
      <c r="AK302" s="141">
        <f t="shared" si="141"/>
        <v>0</v>
      </c>
      <c r="AL302" s="142">
        <f t="shared" si="126"/>
        <v>0</v>
      </c>
      <c r="AM302" s="142">
        <f t="shared" si="127"/>
        <v>0</v>
      </c>
      <c r="AN302" s="142">
        <f t="shared" si="128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9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0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1"/>
        <v>0</v>
      </c>
      <c r="BO302" s="128">
        <f t="shared" si="132"/>
        <v>0</v>
      </c>
      <c r="BP302" s="120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3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42"/>
        <v>0</v>
      </c>
      <c r="T303" s="118">
        <f t="shared" si="139"/>
        <v>0</v>
      </c>
      <c r="V303" s="141">
        <f t="shared" si="120"/>
        <v>0</v>
      </c>
      <c r="W303" s="142">
        <f t="shared" si="122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3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4"/>
        <v>0</v>
      </c>
      <c r="AF303" s="142">
        <f t="shared" si="125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0"/>
        <v>0</v>
      </c>
      <c r="AK303" s="141">
        <f t="shared" si="141"/>
        <v>0</v>
      </c>
      <c r="AL303" s="142">
        <f t="shared" si="126"/>
        <v>0</v>
      </c>
      <c r="AM303" s="142">
        <f t="shared" si="127"/>
        <v>0</v>
      </c>
      <c r="AN303" s="142">
        <f t="shared" si="128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9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0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1"/>
        <v>0</v>
      </c>
      <c r="BO303" s="128">
        <f t="shared" si="132"/>
        <v>0</v>
      </c>
      <c r="BP303" s="120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3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42"/>
        <v>0</v>
      </c>
      <c r="T304" s="118">
        <f t="shared" si="139"/>
        <v>0</v>
      </c>
      <c r="V304" s="141">
        <f t="shared" si="120"/>
        <v>0</v>
      </c>
      <c r="W304" s="142">
        <f t="shared" si="122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3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4"/>
        <v>0</v>
      </c>
      <c r="AF304" s="142">
        <f t="shared" si="125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0"/>
        <v>0</v>
      </c>
      <c r="AK304" s="141">
        <f t="shared" si="141"/>
        <v>0</v>
      </c>
      <c r="AL304" s="142">
        <f t="shared" si="126"/>
        <v>0</v>
      </c>
      <c r="AM304" s="142">
        <f t="shared" si="127"/>
        <v>0</v>
      </c>
      <c r="AN304" s="142">
        <f t="shared" si="128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9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0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1"/>
        <v>0</v>
      </c>
      <c r="BO304" s="128">
        <f t="shared" si="132"/>
        <v>0</v>
      </c>
      <c r="BP304" s="120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3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42"/>
        <v>0</v>
      </c>
      <c r="T305" s="118">
        <f t="shared" si="139"/>
        <v>0</v>
      </c>
      <c r="V305" s="141">
        <f t="shared" si="120"/>
        <v>0</v>
      </c>
      <c r="W305" s="142">
        <f t="shared" si="122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3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4"/>
        <v>0</v>
      </c>
      <c r="AF305" s="142">
        <f t="shared" si="125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0"/>
        <v>0</v>
      </c>
      <c r="AK305" s="141">
        <f t="shared" si="141"/>
        <v>0</v>
      </c>
      <c r="AL305" s="142">
        <f t="shared" si="126"/>
        <v>0</v>
      </c>
      <c r="AM305" s="142">
        <f t="shared" si="127"/>
        <v>0</v>
      </c>
      <c r="AN305" s="142">
        <f t="shared" si="128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9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0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1"/>
        <v>0</v>
      </c>
      <c r="BO305" s="128">
        <f t="shared" si="132"/>
        <v>0</v>
      </c>
      <c r="BP305" s="120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3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42"/>
        <v>0</v>
      </c>
      <c r="T306" s="118">
        <f t="shared" si="139"/>
        <v>0</v>
      </c>
      <c r="V306" s="141">
        <f t="shared" si="120"/>
        <v>0</v>
      </c>
      <c r="W306" s="142">
        <f t="shared" si="122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3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4"/>
        <v>0</v>
      </c>
      <c r="AF306" s="142">
        <f t="shared" si="125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0"/>
        <v>0</v>
      </c>
      <c r="AK306" s="141">
        <f t="shared" si="141"/>
        <v>0</v>
      </c>
      <c r="AL306" s="142">
        <f t="shared" si="126"/>
        <v>0</v>
      </c>
      <c r="AM306" s="142">
        <f t="shared" si="127"/>
        <v>0</v>
      </c>
      <c r="AN306" s="142">
        <f t="shared" si="128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9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0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1"/>
        <v>0</v>
      </c>
      <c r="BO306" s="128">
        <f t="shared" si="132"/>
        <v>0</v>
      </c>
      <c r="BP306" s="120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3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42"/>
        <v>0</v>
      </c>
      <c r="T307" s="118">
        <f t="shared" si="139"/>
        <v>0</v>
      </c>
      <c r="V307" s="141">
        <f t="shared" si="120"/>
        <v>0</v>
      </c>
      <c r="W307" s="142">
        <f t="shared" si="122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3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4"/>
        <v>0</v>
      </c>
      <c r="AF307" s="142">
        <f t="shared" si="125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0"/>
        <v>0</v>
      </c>
      <c r="AK307" s="141">
        <f t="shared" si="141"/>
        <v>0</v>
      </c>
      <c r="AL307" s="142">
        <f t="shared" si="126"/>
        <v>0</v>
      </c>
      <c r="AM307" s="142">
        <f t="shared" si="127"/>
        <v>0</v>
      </c>
      <c r="AN307" s="142">
        <f t="shared" si="128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9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0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1"/>
        <v>0</v>
      </c>
      <c r="BO307" s="128">
        <f t="shared" si="132"/>
        <v>0</v>
      </c>
      <c r="BP307" s="120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3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42"/>
        <v>0</v>
      </c>
      <c r="T308" s="118">
        <f t="shared" si="139"/>
        <v>0</v>
      </c>
      <c r="V308" s="141">
        <f t="shared" si="120"/>
        <v>0</v>
      </c>
      <c r="W308" s="142">
        <f t="shared" si="122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3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4"/>
        <v>0</v>
      </c>
      <c r="AF308" s="142">
        <f t="shared" si="125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0"/>
        <v>0</v>
      </c>
      <c r="AK308" s="141">
        <f t="shared" si="141"/>
        <v>0</v>
      </c>
      <c r="AL308" s="142">
        <f t="shared" si="126"/>
        <v>0</v>
      </c>
      <c r="AM308" s="142">
        <f t="shared" si="127"/>
        <v>0</v>
      </c>
      <c r="AN308" s="142">
        <f t="shared" si="128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9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0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1"/>
        <v>0</v>
      </c>
      <c r="BO308" s="128">
        <f t="shared" si="132"/>
        <v>0</v>
      </c>
      <c r="BP308" s="120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3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42"/>
        <v>0</v>
      </c>
      <c r="T309" s="118">
        <f t="shared" si="139"/>
        <v>0</v>
      </c>
      <c r="V309" s="141">
        <f t="shared" si="120"/>
        <v>0</v>
      </c>
      <c r="W309" s="142">
        <f t="shared" si="122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3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4"/>
        <v>0</v>
      </c>
      <c r="AF309" s="142">
        <f t="shared" si="125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0"/>
        <v>0</v>
      </c>
      <c r="AK309" s="141">
        <f t="shared" si="141"/>
        <v>0</v>
      </c>
      <c r="AL309" s="142">
        <f t="shared" si="126"/>
        <v>0</v>
      </c>
      <c r="AM309" s="142">
        <f t="shared" si="127"/>
        <v>0</v>
      </c>
      <c r="AN309" s="142">
        <f t="shared" si="128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9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0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1"/>
        <v>0</v>
      </c>
      <c r="BO309" s="128">
        <f t="shared" si="132"/>
        <v>0</v>
      </c>
      <c r="BP309" s="120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3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42"/>
        <v>0</v>
      </c>
      <c r="T310" s="118">
        <f t="shared" si="139"/>
        <v>0</v>
      </c>
      <c r="V310" s="141">
        <f t="shared" si="120"/>
        <v>0</v>
      </c>
      <c r="W310" s="142">
        <f t="shared" si="122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3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4"/>
        <v>0</v>
      </c>
      <c r="AF310" s="142">
        <f t="shared" si="125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0"/>
        <v>0</v>
      </c>
      <c r="AK310" s="141">
        <f t="shared" si="141"/>
        <v>0</v>
      </c>
      <c r="AL310" s="142">
        <f t="shared" si="126"/>
        <v>0</v>
      </c>
      <c r="AM310" s="142">
        <f t="shared" si="127"/>
        <v>0</v>
      </c>
      <c r="AN310" s="142">
        <f t="shared" si="128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9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0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1"/>
        <v>0</v>
      </c>
      <c r="BO310" s="128">
        <f t="shared" si="132"/>
        <v>0</v>
      </c>
      <c r="BP310" s="120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3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42"/>
        <v>0</v>
      </c>
      <c r="T311" s="118">
        <f t="shared" si="139"/>
        <v>0</v>
      </c>
      <c r="V311" s="141">
        <f t="shared" si="120"/>
        <v>0</v>
      </c>
      <c r="W311" s="142">
        <f t="shared" si="122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3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4"/>
        <v>0</v>
      </c>
      <c r="AF311" s="142">
        <f t="shared" si="125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0"/>
        <v>0</v>
      </c>
      <c r="AK311" s="141">
        <f t="shared" si="141"/>
        <v>0</v>
      </c>
      <c r="AL311" s="142">
        <f t="shared" si="126"/>
        <v>0</v>
      </c>
      <c r="AM311" s="142">
        <f t="shared" si="127"/>
        <v>0</v>
      </c>
      <c r="AN311" s="142">
        <f t="shared" si="128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9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0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1"/>
        <v>0</v>
      </c>
      <c r="BO311" s="128">
        <f t="shared" si="132"/>
        <v>0</v>
      </c>
      <c r="BP311" s="120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3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42"/>
        <v>0</v>
      </c>
      <c r="T312" s="118">
        <f t="shared" si="139"/>
        <v>0</v>
      </c>
      <c r="V312" s="141">
        <f t="shared" si="120"/>
        <v>0</v>
      </c>
      <c r="W312" s="142">
        <f t="shared" si="122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3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4"/>
        <v>0</v>
      </c>
      <c r="AF312" s="142">
        <f t="shared" si="125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0"/>
        <v>0</v>
      </c>
      <c r="AK312" s="141">
        <f t="shared" si="141"/>
        <v>0</v>
      </c>
      <c r="AL312" s="142">
        <f t="shared" si="126"/>
        <v>0</v>
      </c>
      <c r="AM312" s="142">
        <f t="shared" si="127"/>
        <v>0</v>
      </c>
      <c r="AN312" s="142">
        <f t="shared" si="128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9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0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1"/>
        <v>0</v>
      </c>
      <c r="BO312" s="128">
        <f t="shared" si="132"/>
        <v>0</v>
      </c>
      <c r="BP312" s="120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3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42"/>
        <v>0</v>
      </c>
      <c r="T313" s="118">
        <f t="shared" si="139"/>
        <v>0</v>
      </c>
      <c r="V313" s="141">
        <f t="shared" si="120"/>
        <v>0</v>
      </c>
      <c r="W313" s="142">
        <f t="shared" si="122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3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4"/>
        <v>0</v>
      </c>
      <c r="AF313" s="142">
        <f t="shared" si="125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0"/>
        <v>0</v>
      </c>
      <c r="AK313" s="141">
        <f t="shared" si="141"/>
        <v>0</v>
      </c>
      <c r="AL313" s="142">
        <f t="shared" si="126"/>
        <v>0</v>
      </c>
      <c r="AM313" s="142">
        <f t="shared" si="127"/>
        <v>0</v>
      </c>
      <c r="AN313" s="142">
        <f t="shared" si="128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9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0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1"/>
        <v>0</v>
      </c>
      <c r="BO313" s="128">
        <f t="shared" si="132"/>
        <v>0</v>
      </c>
      <c r="BP313" s="120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3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42"/>
        <v>0</v>
      </c>
      <c r="T314" s="118">
        <f t="shared" si="139"/>
        <v>0</v>
      </c>
      <c r="V314" s="141">
        <f t="shared" si="120"/>
        <v>0</v>
      </c>
      <c r="W314" s="142">
        <f t="shared" si="122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3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4"/>
        <v>0</v>
      </c>
      <c r="AF314" s="142">
        <f t="shared" si="125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0"/>
        <v>0</v>
      </c>
      <c r="AK314" s="141">
        <f t="shared" si="141"/>
        <v>0</v>
      </c>
      <c r="AL314" s="142">
        <f t="shared" si="126"/>
        <v>0</v>
      </c>
      <c r="AM314" s="142">
        <f t="shared" si="127"/>
        <v>0</v>
      </c>
      <c r="AN314" s="142">
        <f t="shared" si="128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9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0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1"/>
        <v>0</v>
      </c>
      <c r="BO314" s="128">
        <f t="shared" si="132"/>
        <v>0</v>
      </c>
      <c r="BP314" s="120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3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42"/>
        <v>0</v>
      </c>
      <c r="T315" s="118">
        <f t="shared" si="139"/>
        <v>0</v>
      </c>
      <c r="V315" s="141">
        <f t="shared" si="120"/>
        <v>0</v>
      </c>
      <c r="W315" s="142">
        <f t="shared" si="122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3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4"/>
        <v>0</v>
      </c>
      <c r="AF315" s="142">
        <f t="shared" si="125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0"/>
        <v>0</v>
      </c>
      <c r="AK315" s="141">
        <f t="shared" si="141"/>
        <v>0</v>
      </c>
      <c r="AL315" s="142">
        <f t="shared" si="126"/>
        <v>0</v>
      </c>
      <c r="AM315" s="142">
        <f t="shared" si="127"/>
        <v>0</v>
      </c>
      <c r="AN315" s="142">
        <f t="shared" si="128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9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0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1"/>
        <v>0</v>
      </c>
      <c r="BO315" s="128">
        <f t="shared" si="132"/>
        <v>0</v>
      </c>
      <c r="BP315" s="120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3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42"/>
        <v>0</v>
      </c>
      <c r="T316" s="118">
        <f t="shared" si="139"/>
        <v>0</v>
      </c>
      <c r="V316" s="141">
        <f t="shared" si="120"/>
        <v>0</v>
      </c>
      <c r="W316" s="142">
        <f t="shared" si="122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3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4"/>
        <v>0</v>
      </c>
      <c r="AF316" s="142">
        <f t="shared" si="125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0"/>
        <v>0</v>
      </c>
      <c r="AK316" s="141">
        <f t="shared" si="141"/>
        <v>0</v>
      </c>
      <c r="AL316" s="142">
        <f t="shared" si="126"/>
        <v>0</v>
      </c>
      <c r="AM316" s="142">
        <f t="shared" si="127"/>
        <v>0</v>
      </c>
      <c r="AN316" s="142">
        <f t="shared" si="128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9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0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1"/>
        <v>0</v>
      </c>
      <c r="BO316" s="128">
        <f t="shared" si="132"/>
        <v>0</v>
      </c>
      <c r="BP316" s="120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3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42"/>
        <v>0</v>
      </c>
      <c r="T317" s="118">
        <f t="shared" si="139"/>
        <v>0</v>
      </c>
      <c r="V317" s="141">
        <f t="shared" si="120"/>
        <v>0</v>
      </c>
      <c r="W317" s="142">
        <f t="shared" si="122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3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4"/>
        <v>0</v>
      </c>
      <c r="AF317" s="142">
        <f t="shared" si="125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0"/>
        <v>0</v>
      </c>
      <c r="AK317" s="141">
        <f t="shared" si="141"/>
        <v>0</v>
      </c>
      <c r="AL317" s="142">
        <f t="shared" si="126"/>
        <v>0</v>
      </c>
      <c r="AM317" s="142">
        <f t="shared" si="127"/>
        <v>0</v>
      </c>
      <c r="AN317" s="142">
        <f t="shared" si="128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9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0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1"/>
        <v>0</v>
      </c>
      <c r="BO317" s="128">
        <f t="shared" si="132"/>
        <v>0</v>
      </c>
      <c r="BP317" s="120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3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42"/>
        <v>0</v>
      </c>
      <c r="T318" s="118">
        <f t="shared" si="139"/>
        <v>0</v>
      </c>
      <c r="V318" s="141">
        <f t="shared" si="120"/>
        <v>0</v>
      </c>
      <c r="W318" s="142">
        <f t="shared" si="122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3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4"/>
        <v>0</v>
      </c>
      <c r="AF318" s="142">
        <f t="shared" si="125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0"/>
        <v>0</v>
      </c>
      <c r="AK318" s="141">
        <f t="shared" si="141"/>
        <v>0</v>
      </c>
      <c r="AL318" s="142">
        <f t="shared" si="126"/>
        <v>0</v>
      </c>
      <c r="AM318" s="142">
        <f t="shared" si="127"/>
        <v>0</v>
      </c>
      <c r="AN318" s="142">
        <f t="shared" si="128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9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0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1"/>
        <v>0</v>
      </c>
      <c r="BO318" s="128">
        <f t="shared" si="132"/>
        <v>0</v>
      </c>
      <c r="BP318" s="120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3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42"/>
        <v>0</v>
      </c>
      <c r="T319" s="118">
        <f t="shared" si="139"/>
        <v>0</v>
      </c>
      <c r="V319" s="141">
        <f t="shared" si="120"/>
        <v>0</v>
      </c>
      <c r="W319" s="142">
        <f t="shared" si="122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3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4"/>
        <v>0</v>
      </c>
      <c r="AF319" s="142">
        <f t="shared" si="125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0"/>
        <v>0</v>
      </c>
      <c r="AK319" s="141">
        <f t="shared" si="141"/>
        <v>0</v>
      </c>
      <c r="AL319" s="142">
        <f t="shared" si="126"/>
        <v>0</v>
      </c>
      <c r="AM319" s="142">
        <f t="shared" si="127"/>
        <v>0</v>
      </c>
      <c r="AN319" s="142">
        <f t="shared" si="128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9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0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1"/>
        <v>0</v>
      </c>
      <c r="BO319" s="128">
        <f t="shared" si="132"/>
        <v>0</v>
      </c>
      <c r="BP319" s="120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3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42"/>
        <v>0</v>
      </c>
      <c r="T320" s="118">
        <f t="shared" si="139"/>
        <v>0</v>
      </c>
      <c r="V320" s="141">
        <f t="shared" si="120"/>
        <v>0</v>
      </c>
      <c r="W320" s="142">
        <f t="shared" si="122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3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4"/>
        <v>0</v>
      </c>
      <c r="AF320" s="142">
        <f t="shared" si="125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0"/>
        <v>0</v>
      </c>
      <c r="AK320" s="141">
        <f t="shared" si="141"/>
        <v>0</v>
      </c>
      <c r="AL320" s="142">
        <f t="shared" si="126"/>
        <v>0</v>
      </c>
      <c r="AM320" s="142">
        <f t="shared" si="127"/>
        <v>0</v>
      </c>
      <c r="AN320" s="142">
        <f t="shared" si="128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9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0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1"/>
        <v>0</v>
      </c>
      <c r="BO320" s="128">
        <f t="shared" si="132"/>
        <v>0</v>
      </c>
      <c r="BP320" s="120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3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42"/>
        <v>0</v>
      </c>
      <c r="T321" s="118">
        <f t="shared" si="139"/>
        <v>0</v>
      </c>
      <c r="V321" s="141">
        <f t="shared" si="120"/>
        <v>0</v>
      </c>
      <c r="W321" s="142">
        <f t="shared" si="122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3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4"/>
        <v>0</v>
      </c>
      <c r="AF321" s="142">
        <f t="shared" si="125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0"/>
        <v>0</v>
      </c>
      <c r="AK321" s="141">
        <f t="shared" si="141"/>
        <v>0</v>
      </c>
      <c r="AL321" s="142">
        <f t="shared" si="126"/>
        <v>0</v>
      </c>
      <c r="AM321" s="142">
        <f t="shared" si="127"/>
        <v>0</v>
      </c>
      <c r="AN321" s="142">
        <f t="shared" si="128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9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0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1"/>
        <v>0</v>
      </c>
      <c r="BO321" s="128">
        <f t="shared" si="132"/>
        <v>0</v>
      </c>
      <c r="BP321" s="120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3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42"/>
        <v>0</v>
      </c>
      <c r="T322" s="118">
        <f t="shared" si="139"/>
        <v>0</v>
      </c>
      <c r="V322" s="141">
        <f t="shared" si="120"/>
        <v>0</v>
      </c>
      <c r="W322" s="142">
        <f t="shared" si="122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3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4"/>
        <v>0</v>
      </c>
      <c r="AF322" s="142">
        <f t="shared" si="125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0"/>
        <v>0</v>
      </c>
      <c r="AK322" s="141">
        <f t="shared" si="141"/>
        <v>0</v>
      </c>
      <c r="AL322" s="142">
        <f t="shared" si="126"/>
        <v>0</v>
      </c>
      <c r="AM322" s="142">
        <f t="shared" si="127"/>
        <v>0</v>
      </c>
      <c r="AN322" s="142">
        <f t="shared" si="128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9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0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1"/>
        <v>0</v>
      </c>
      <c r="BO322" s="128">
        <f t="shared" si="132"/>
        <v>0</v>
      </c>
      <c r="BP322" s="120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3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42"/>
        <v>0</v>
      </c>
      <c r="T323" s="118">
        <f t="shared" si="139"/>
        <v>0</v>
      </c>
      <c r="V323" s="141">
        <f t="shared" ref="V323:V386" si="148">IF(G323=0,0,IF(NOT(H323=0),H323,V322))</f>
        <v>0</v>
      </c>
      <c r="W323" s="142">
        <f t="shared" si="122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3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4"/>
        <v>0</v>
      </c>
      <c r="AF323" s="142">
        <f t="shared" si="125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0"/>
        <v>0</v>
      </c>
      <c r="AK323" s="141">
        <f t="shared" si="141"/>
        <v>0</v>
      </c>
      <c r="AL323" s="142">
        <f t="shared" si="126"/>
        <v>0</v>
      </c>
      <c r="AM323" s="142">
        <f t="shared" si="127"/>
        <v>0</v>
      </c>
      <c r="AN323" s="142">
        <f t="shared" si="128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9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0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1"/>
        <v>0</v>
      </c>
      <c r="BO323" s="128">
        <f t="shared" si="132"/>
        <v>0</v>
      </c>
      <c r="BP323" s="120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3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si="142"/>
        <v>0</v>
      </c>
      <c r="T324" s="118">
        <f t="shared" si="139"/>
        <v>0</v>
      </c>
      <c r="V324" s="141">
        <f t="shared" si="148"/>
        <v>0</v>
      </c>
      <c r="W324" s="142">
        <f t="shared" ref="W324:W387" si="150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1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2">X324-Z324</f>
        <v>0</v>
      </c>
      <c r="AF324" s="142">
        <f t="shared" ref="AF324:AF387" si="153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0"/>
        <v>0</v>
      </c>
      <c r="AK324" s="141">
        <f t="shared" si="141"/>
        <v>0</v>
      </c>
      <c r="AL324" s="142">
        <f t="shared" ref="AL324:AL387" si="154">IF(G324=0,0,IF(W324=0,X324-Y324+AH324+AI324,W324-Y324+AH324+AI324))</f>
        <v>0</v>
      </c>
      <c r="AM324" s="142">
        <f t="shared" ref="AM324:AM387" si="155">IF(G324=0,0,IF(AA324=0,AB324-AC324+AH324+AI324,AA324-AC324+AH324+AI324))</f>
        <v>0</v>
      </c>
      <c r="AN324" s="142">
        <f t="shared" ref="AN324:AN387" si="156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7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8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9">IF(O324=1,(AQ324+AR324)*(AN324-P324)/AN324,AQ324+AR324)</f>
        <v>0</v>
      </c>
      <c r="BO324" s="128">
        <f t="shared" ref="BO324:BO387" si="160">P324*G324*AO324</f>
        <v>0</v>
      </c>
      <c r="BP324" s="120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4">(MAX(AL324,AM324)+AJ324)*2+AO324*0.5</f>
        <v>0</v>
      </c>
      <c r="BV324" s="52">
        <f t="shared" ref="BV324:BV387" si="165">MAX(AL324,AM324)+AJ324+AO324*0.5</f>
        <v>0</v>
      </c>
      <c r="BW324" s="32">
        <f t="shared" ref="BW324:BW387" si="166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2"/>
        <v>0</v>
      </c>
      <c r="T325" s="118">
        <f t="shared" ref="T325:T388" si="167">IF(G325=0,0,IF(OR(AE325&lt;0.5,AF325&lt;0.5),"Y",0))</f>
        <v>0</v>
      </c>
      <c r="V325" s="141">
        <f t="shared" si="148"/>
        <v>0</v>
      </c>
      <c r="W325" s="142">
        <f t="shared" si="150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1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2"/>
        <v>0</v>
      </c>
      <c r="AF325" s="142">
        <f t="shared" si="153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8">IF(B325=0,0,IF(NOT(I325=0),I325,AJ324))</f>
        <v>0</v>
      </c>
      <c r="AK325" s="141">
        <f t="shared" ref="AK325:AK388" si="169">IF(B325=0,0,IF(NOT(J325=0),J325,AK324))</f>
        <v>0</v>
      </c>
      <c r="AL325" s="142">
        <f t="shared" si="154"/>
        <v>0</v>
      </c>
      <c r="AM325" s="142">
        <f t="shared" si="155"/>
        <v>0</v>
      </c>
      <c r="AN325" s="142">
        <f t="shared" si="156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7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8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9"/>
        <v>0</v>
      </c>
      <c r="BO325" s="128">
        <f t="shared" si="160"/>
        <v>0</v>
      </c>
      <c r="BP325" s="120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3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2"/>
        <v>0</v>
      </c>
      <c r="T326" s="118">
        <f t="shared" si="167"/>
        <v>0</v>
      </c>
      <c r="V326" s="141">
        <f t="shared" si="148"/>
        <v>0</v>
      </c>
      <c r="W326" s="142">
        <f t="shared" si="150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1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2"/>
        <v>0</v>
      </c>
      <c r="AF326" s="142">
        <f t="shared" si="153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8"/>
        <v>0</v>
      </c>
      <c r="AK326" s="141">
        <f t="shared" si="169"/>
        <v>0</v>
      </c>
      <c r="AL326" s="142">
        <f t="shared" si="154"/>
        <v>0</v>
      </c>
      <c r="AM326" s="142">
        <f t="shared" si="155"/>
        <v>0</v>
      </c>
      <c r="AN326" s="142">
        <f t="shared" si="156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7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8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9"/>
        <v>0</v>
      </c>
      <c r="BO326" s="128">
        <f t="shared" si="160"/>
        <v>0</v>
      </c>
      <c r="BP326" s="120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3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ref="S327:S390" si="170">IF(G327=0,0,IF((MAX(AL327,AM327)+AJ327)&gt;6,"顶管",IF((MAX(AL327,AM327)+AJ327)&gt;5,"D",IF((MAX(AL327,AM327)+AJ327)&gt;4,"C",IF((MAX(AL327,AM327)+AJ327)&gt;3,"B",IF((MAX(AL327,AM327)+AJ327)&gt;1,"A","无"))))))</f>
        <v>0</v>
      </c>
      <c r="T327" s="118">
        <f t="shared" si="167"/>
        <v>0</v>
      </c>
      <c r="V327" s="141">
        <f t="shared" si="148"/>
        <v>0</v>
      </c>
      <c r="W327" s="142">
        <f t="shared" si="150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1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2"/>
        <v>0</v>
      </c>
      <c r="AF327" s="142">
        <f t="shared" si="153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8"/>
        <v>0</v>
      </c>
      <c r="AK327" s="141">
        <f t="shared" si="169"/>
        <v>0</v>
      </c>
      <c r="AL327" s="142">
        <f t="shared" si="154"/>
        <v>0</v>
      </c>
      <c r="AM327" s="142">
        <f t="shared" si="155"/>
        <v>0</v>
      </c>
      <c r="AN327" s="142">
        <f t="shared" si="156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7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8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9"/>
        <v>0</v>
      </c>
      <c r="BO327" s="128">
        <f t="shared" si="160"/>
        <v>0</v>
      </c>
      <c r="BP327" s="120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3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70"/>
        <v>0</v>
      </c>
      <c r="T328" s="118">
        <f t="shared" si="167"/>
        <v>0</v>
      </c>
      <c r="V328" s="141">
        <f t="shared" si="148"/>
        <v>0</v>
      </c>
      <c r="W328" s="142">
        <f t="shared" si="150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1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2"/>
        <v>0</v>
      </c>
      <c r="AF328" s="142">
        <f t="shared" si="153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8"/>
        <v>0</v>
      </c>
      <c r="AK328" s="141">
        <f t="shared" si="169"/>
        <v>0</v>
      </c>
      <c r="AL328" s="142">
        <f t="shared" si="154"/>
        <v>0</v>
      </c>
      <c r="AM328" s="142">
        <f t="shared" si="155"/>
        <v>0</v>
      </c>
      <c r="AN328" s="142">
        <f t="shared" si="156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7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8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9"/>
        <v>0</v>
      </c>
      <c r="BO328" s="128">
        <f t="shared" si="160"/>
        <v>0</v>
      </c>
      <c r="BP328" s="120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3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70"/>
        <v>0</v>
      </c>
      <c r="T329" s="118">
        <f t="shared" si="167"/>
        <v>0</v>
      </c>
      <c r="V329" s="141">
        <f t="shared" si="148"/>
        <v>0</v>
      </c>
      <c r="W329" s="142">
        <f t="shared" si="150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1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2"/>
        <v>0</v>
      </c>
      <c r="AF329" s="142">
        <f t="shared" si="153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8"/>
        <v>0</v>
      </c>
      <c r="AK329" s="141">
        <f t="shared" si="169"/>
        <v>0</v>
      </c>
      <c r="AL329" s="142">
        <f t="shared" si="154"/>
        <v>0</v>
      </c>
      <c r="AM329" s="142">
        <f t="shared" si="155"/>
        <v>0</v>
      </c>
      <c r="AN329" s="142">
        <f t="shared" si="156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7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8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9"/>
        <v>0</v>
      </c>
      <c r="BO329" s="128">
        <f t="shared" si="160"/>
        <v>0</v>
      </c>
      <c r="BP329" s="120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3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70"/>
        <v>0</v>
      </c>
      <c r="T330" s="118">
        <f t="shared" si="167"/>
        <v>0</v>
      </c>
      <c r="V330" s="141">
        <f t="shared" si="148"/>
        <v>0</v>
      </c>
      <c r="W330" s="142">
        <f t="shared" si="150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1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2"/>
        <v>0</v>
      </c>
      <c r="AF330" s="142">
        <f t="shared" si="153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8"/>
        <v>0</v>
      </c>
      <c r="AK330" s="141">
        <f t="shared" si="169"/>
        <v>0</v>
      </c>
      <c r="AL330" s="142">
        <f t="shared" si="154"/>
        <v>0</v>
      </c>
      <c r="AM330" s="142">
        <f t="shared" si="155"/>
        <v>0</v>
      </c>
      <c r="AN330" s="142">
        <f t="shared" si="156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7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8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9"/>
        <v>0</v>
      </c>
      <c r="BO330" s="128">
        <f t="shared" si="160"/>
        <v>0</v>
      </c>
      <c r="BP330" s="120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3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70"/>
        <v>0</v>
      </c>
      <c r="T331" s="118">
        <f t="shared" si="167"/>
        <v>0</v>
      </c>
      <c r="V331" s="141">
        <f t="shared" si="148"/>
        <v>0</v>
      </c>
      <c r="W331" s="142">
        <f t="shared" si="150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1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2"/>
        <v>0</v>
      </c>
      <c r="AF331" s="142">
        <f t="shared" si="153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8"/>
        <v>0</v>
      </c>
      <c r="AK331" s="141">
        <f t="shared" si="169"/>
        <v>0</v>
      </c>
      <c r="AL331" s="142">
        <f t="shared" si="154"/>
        <v>0</v>
      </c>
      <c r="AM331" s="142">
        <f t="shared" si="155"/>
        <v>0</v>
      </c>
      <c r="AN331" s="142">
        <f t="shared" si="156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7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8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9"/>
        <v>0</v>
      </c>
      <c r="BO331" s="128">
        <f t="shared" si="160"/>
        <v>0</v>
      </c>
      <c r="BP331" s="120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3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70"/>
        <v>0</v>
      </c>
      <c r="T332" s="118">
        <f t="shared" si="167"/>
        <v>0</v>
      </c>
      <c r="V332" s="141">
        <f t="shared" si="148"/>
        <v>0</v>
      </c>
      <c r="W332" s="142">
        <f t="shared" si="150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1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2"/>
        <v>0</v>
      </c>
      <c r="AF332" s="142">
        <f t="shared" si="153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8"/>
        <v>0</v>
      </c>
      <c r="AK332" s="141">
        <f t="shared" si="169"/>
        <v>0</v>
      </c>
      <c r="AL332" s="142">
        <f t="shared" si="154"/>
        <v>0</v>
      </c>
      <c r="AM332" s="142">
        <f t="shared" si="155"/>
        <v>0</v>
      </c>
      <c r="AN332" s="142">
        <f t="shared" si="156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7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8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9"/>
        <v>0</v>
      </c>
      <c r="BO332" s="128">
        <f t="shared" si="160"/>
        <v>0</v>
      </c>
      <c r="BP332" s="120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3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70"/>
        <v>0</v>
      </c>
      <c r="T333" s="118">
        <f t="shared" si="167"/>
        <v>0</v>
      </c>
      <c r="V333" s="141">
        <f t="shared" si="148"/>
        <v>0</v>
      </c>
      <c r="W333" s="142">
        <f t="shared" si="150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1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2"/>
        <v>0</v>
      </c>
      <c r="AF333" s="142">
        <f t="shared" si="153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8"/>
        <v>0</v>
      </c>
      <c r="AK333" s="141">
        <f t="shared" si="169"/>
        <v>0</v>
      </c>
      <c r="AL333" s="142">
        <f t="shared" si="154"/>
        <v>0</v>
      </c>
      <c r="AM333" s="142">
        <f t="shared" si="155"/>
        <v>0</v>
      </c>
      <c r="AN333" s="142">
        <f t="shared" si="156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7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8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9"/>
        <v>0</v>
      </c>
      <c r="BO333" s="128">
        <f t="shared" si="160"/>
        <v>0</v>
      </c>
      <c r="BP333" s="120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3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70"/>
        <v>0</v>
      </c>
      <c r="T334" s="118">
        <f t="shared" si="167"/>
        <v>0</v>
      </c>
      <c r="V334" s="141">
        <f t="shared" si="148"/>
        <v>0</v>
      </c>
      <c r="W334" s="142">
        <f t="shared" si="150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1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2"/>
        <v>0</v>
      </c>
      <c r="AF334" s="142">
        <f t="shared" si="153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8"/>
        <v>0</v>
      </c>
      <c r="AK334" s="141">
        <f t="shared" si="169"/>
        <v>0</v>
      </c>
      <c r="AL334" s="142">
        <f t="shared" si="154"/>
        <v>0</v>
      </c>
      <c r="AM334" s="142">
        <f t="shared" si="155"/>
        <v>0</v>
      </c>
      <c r="AN334" s="142">
        <f t="shared" si="156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7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8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9"/>
        <v>0</v>
      </c>
      <c r="BO334" s="128">
        <f t="shared" si="160"/>
        <v>0</v>
      </c>
      <c r="BP334" s="120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3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70"/>
        <v>0</v>
      </c>
      <c r="T335" s="118">
        <f t="shared" si="167"/>
        <v>0</v>
      </c>
      <c r="V335" s="141">
        <f t="shared" si="148"/>
        <v>0</v>
      </c>
      <c r="W335" s="142">
        <f t="shared" si="150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1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2"/>
        <v>0</v>
      </c>
      <c r="AF335" s="142">
        <f t="shared" si="153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8"/>
        <v>0</v>
      </c>
      <c r="AK335" s="141">
        <f t="shared" si="169"/>
        <v>0</v>
      </c>
      <c r="AL335" s="142">
        <f t="shared" si="154"/>
        <v>0</v>
      </c>
      <c r="AM335" s="142">
        <f t="shared" si="155"/>
        <v>0</v>
      </c>
      <c r="AN335" s="142">
        <f t="shared" si="156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7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8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9"/>
        <v>0</v>
      </c>
      <c r="BO335" s="128">
        <f t="shared" si="160"/>
        <v>0</v>
      </c>
      <c r="BP335" s="120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3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70"/>
        <v>0</v>
      </c>
      <c r="T336" s="118">
        <f t="shared" si="167"/>
        <v>0</v>
      </c>
      <c r="V336" s="141">
        <f t="shared" si="148"/>
        <v>0</v>
      </c>
      <c r="W336" s="142">
        <f t="shared" si="150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1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2"/>
        <v>0</v>
      </c>
      <c r="AF336" s="142">
        <f t="shared" si="153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8"/>
        <v>0</v>
      </c>
      <c r="AK336" s="141">
        <f t="shared" si="169"/>
        <v>0</v>
      </c>
      <c r="AL336" s="142">
        <f t="shared" si="154"/>
        <v>0</v>
      </c>
      <c r="AM336" s="142">
        <f t="shared" si="155"/>
        <v>0</v>
      </c>
      <c r="AN336" s="142">
        <f t="shared" si="156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7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8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9"/>
        <v>0</v>
      </c>
      <c r="BO336" s="128">
        <f t="shared" si="160"/>
        <v>0</v>
      </c>
      <c r="BP336" s="120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3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70"/>
        <v>0</v>
      </c>
      <c r="T337" s="118">
        <f t="shared" si="167"/>
        <v>0</v>
      </c>
      <c r="V337" s="141">
        <f t="shared" si="148"/>
        <v>0</v>
      </c>
      <c r="W337" s="142">
        <f t="shared" si="150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1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2"/>
        <v>0</v>
      </c>
      <c r="AF337" s="142">
        <f t="shared" si="153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8"/>
        <v>0</v>
      </c>
      <c r="AK337" s="141">
        <f t="shared" si="169"/>
        <v>0</v>
      </c>
      <c r="AL337" s="142">
        <f t="shared" si="154"/>
        <v>0</v>
      </c>
      <c r="AM337" s="142">
        <f t="shared" si="155"/>
        <v>0</v>
      </c>
      <c r="AN337" s="142">
        <f t="shared" si="156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7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8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9"/>
        <v>0</v>
      </c>
      <c r="BO337" s="128">
        <f t="shared" si="160"/>
        <v>0</v>
      </c>
      <c r="BP337" s="120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3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70"/>
        <v>0</v>
      </c>
      <c r="T338" s="118">
        <f t="shared" si="167"/>
        <v>0</v>
      </c>
      <c r="V338" s="141">
        <f t="shared" si="148"/>
        <v>0</v>
      </c>
      <c r="W338" s="142">
        <f t="shared" si="150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1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2"/>
        <v>0</v>
      </c>
      <c r="AF338" s="142">
        <f t="shared" si="153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8"/>
        <v>0</v>
      </c>
      <c r="AK338" s="141">
        <f t="shared" si="169"/>
        <v>0</v>
      </c>
      <c r="AL338" s="142">
        <f t="shared" si="154"/>
        <v>0</v>
      </c>
      <c r="AM338" s="142">
        <f t="shared" si="155"/>
        <v>0</v>
      </c>
      <c r="AN338" s="142">
        <f t="shared" si="156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7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8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9"/>
        <v>0</v>
      </c>
      <c r="BO338" s="128">
        <f t="shared" si="160"/>
        <v>0</v>
      </c>
      <c r="BP338" s="120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3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70"/>
        <v>0</v>
      </c>
      <c r="T339" s="118">
        <f t="shared" si="167"/>
        <v>0</v>
      </c>
      <c r="V339" s="141">
        <f t="shared" si="148"/>
        <v>0</v>
      </c>
      <c r="W339" s="142">
        <f t="shared" si="150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1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2"/>
        <v>0</v>
      </c>
      <c r="AF339" s="142">
        <f t="shared" si="153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8"/>
        <v>0</v>
      </c>
      <c r="AK339" s="141">
        <f t="shared" si="169"/>
        <v>0</v>
      </c>
      <c r="AL339" s="142">
        <f t="shared" si="154"/>
        <v>0</v>
      </c>
      <c r="AM339" s="142">
        <f t="shared" si="155"/>
        <v>0</v>
      </c>
      <c r="AN339" s="142">
        <f t="shared" si="156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7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8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9"/>
        <v>0</v>
      </c>
      <c r="BO339" s="128">
        <f t="shared" si="160"/>
        <v>0</v>
      </c>
      <c r="BP339" s="120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3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70"/>
        <v>0</v>
      </c>
      <c r="T340" s="118">
        <f t="shared" si="167"/>
        <v>0</v>
      </c>
      <c r="V340" s="141">
        <f t="shared" si="148"/>
        <v>0</v>
      </c>
      <c r="W340" s="142">
        <f t="shared" si="150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1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2"/>
        <v>0</v>
      </c>
      <c r="AF340" s="142">
        <f t="shared" si="153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8"/>
        <v>0</v>
      </c>
      <c r="AK340" s="141">
        <f t="shared" si="169"/>
        <v>0</v>
      </c>
      <c r="AL340" s="142">
        <f t="shared" si="154"/>
        <v>0</v>
      </c>
      <c r="AM340" s="142">
        <f t="shared" si="155"/>
        <v>0</v>
      </c>
      <c r="AN340" s="142">
        <f t="shared" si="156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7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8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9"/>
        <v>0</v>
      </c>
      <c r="BO340" s="128">
        <f t="shared" si="160"/>
        <v>0</v>
      </c>
      <c r="BP340" s="120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3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70"/>
        <v>0</v>
      </c>
      <c r="T341" s="118">
        <f t="shared" si="167"/>
        <v>0</v>
      </c>
      <c r="V341" s="141">
        <f t="shared" si="148"/>
        <v>0</v>
      </c>
      <c r="W341" s="142">
        <f t="shared" si="150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1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2"/>
        <v>0</v>
      </c>
      <c r="AF341" s="142">
        <f t="shared" si="153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8"/>
        <v>0</v>
      </c>
      <c r="AK341" s="141">
        <f t="shared" si="169"/>
        <v>0</v>
      </c>
      <c r="AL341" s="142">
        <f t="shared" si="154"/>
        <v>0</v>
      </c>
      <c r="AM341" s="142">
        <f t="shared" si="155"/>
        <v>0</v>
      </c>
      <c r="AN341" s="142">
        <f t="shared" si="156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7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8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9"/>
        <v>0</v>
      </c>
      <c r="BO341" s="128">
        <f t="shared" si="160"/>
        <v>0</v>
      </c>
      <c r="BP341" s="120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3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70"/>
        <v>0</v>
      </c>
      <c r="T342" s="118">
        <f t="shared" si="167"/>
        <v>0</v>
      </c>
      <c r="V342" s="141">
        <f t="shared" si="148"/>
        <v>0</v>
      </c>
      <c r="W342" s="142">
        <f t="shared" si="150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1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2"/>
        <v>0</v>
      </c>
      <c r="AF342" s="142">
        <f t="shared" si="153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8"/>
        <v>0</v>
      </c>
      <c r="AK342" s="141">
        <f t="shared" si="169"/>
        <v>0</v>
      </c>
      <c r="AL342" s="142">
        <f t="shared" si="154"/>
        <v>0</v>
      </c>
      <c r="AM342" s="142">
        <f t="shared" si="155"/>
        <v>0</v>
      </c>
      <c r="AN342" s="142">
        <f t="shared" si="156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7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8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9"/>
        <v>0</v>
      </c>
      <c r="BO342" s="128">
        <f t="shared" si="160"/>
        <v>0</v>
      </c>
      <c r="BP342" s="120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3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70"/>
        <v>0</v>
      </c>
      <c r="T343" s="118">
        <f t="shared" si="167"/>
        <v>0</v>
      </c>
      <c r="V343" s="141">
        <f t="shared" si="148"/>
        <v>0</v>
      </c>
      <c r="W343" s="142">
        <f t="shared" si="150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1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2"/>
        <v>0</v>
      </c>
      <c r="AF343" s="142">
        <f t="shared" si="153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8"/>
        <v>0</v>
      </c>
      <c r="AK343" s="141">
        <f t="shared" si="169"/>
        <v>0</v>
      </c>
      <c r="AL343" s="142">
        <f t="shared" si="154"/>
        <v>0</v>
      </c>
      <c r="AM343" s="142">
        <f t="shared" si="155"/>
        <v>0</v>
      </c>
      <c r="AN343" s="142">
        <f t="shared" si="156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7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8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9"/>
        <v>0</v>
      </c>
      <c r="BO343" s="128">
        <f t="shared" si="160"/>
        <v>0</v>
      </c>
      <c r="BP343" s="120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3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70"/>
        <v>0</v>
      </c>
      <c r="T344" s="118">
        <f t="shared" si="167"/>
        <v>0</v>
      </c>
      <c r="V344" s="141">
        <f t="shared" si="148"/>
        <v>0</v>
      </c>
      <c r="W344" s="142">
        <f t="shared" si="150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1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2"/>
        <v>0</v>
      </c>
      <c r="AF344" s="142">
        <f t="shared" si="153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8"/>
        <v>0</v>
      </c>
      <c r="AK344" s="141">
        <f t="shared" si="169"/>
        <v>0</v>
      </c>
      <c r="AL344" s="142">
        <f t="shared" si="154"/>
        <v>0</v>
      </c>
      <c r="AM344" s="142">
        <f t="shared" si="155"/>
        <v>0</v>
      </c>
      <c r="AN344" s="142">
        <f t="shared" si="156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7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8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9"/>
        <v>0</v>
      </c>
      <c r="BO344" s="128">
        <f t="shared" si="160"/>
        <v>0</v>
      </c>
      <c r="BP344" s="120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3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70"/>
        <v>0</v>
      </c>
      <c r="T345" s="118">
        <f t="shared" si="167"/>
        <v>0</v>
      </c>
      <c r="V345" s="141">
        <f t="shared" si="148"/>
        <v>0</v>
      </c>
      <c r="W345" s="142">
        <f t="shared" si="150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1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2"/>
        <v>0</v>
      </c>
      <c r="AF345" s="142">
        <f t="shared" si="153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8"/>
        <v>0</v>
      </c>
      <c r="AK345" s="141">
        <f t="shared" si="169"/>
        <v>0</v>
      </c>
      <c r="AL345" s="142">
        <f t="shared" si="154"/>
        <v>0</v>
      </c>
      <c r="AM345" s="142">
        <f t="shared" si="155"/>
        <v>0</v>
      </c>
      <c r="AN345" s="142">
        <f t="shared" si="156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7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8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9"/>
        <v>0</v>
      </c>
      <c r="BO345" s="128">
        <f t="shared" si="160"/>
        <v>0</v>
      </c>
      <c r="BP345" s="120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3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70"/>
        <v>0</v>
      </c>
      <c r="T346" s="118">
        <f t="shared" si="167"/>
        <v>0</v>
      </c>
      <c r="V346" s="141">
        <f t="shared" si="148"/>
        <v>0</v>
      </c>
      <c r="W346" s="142">
        <f t="shared" si="150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1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2"/>
        <v>0</v>
      </c>
      <c r="AF346" s="142">
        <f t="shared" si="153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8"/>
        <v>0</v>
      </c>
      <c r="AK346" s="141">
        <f t="shared" si="169"/>
        <v>0</v>
      </c>
      <c r="AL346" s="142">
        <f t="shared" si="154"/>
        <v>0</v>
      </c>
      <c r="AM346" s="142">
        <f t="shared" si="155"/>
        <v>0</v>
      </c>
      <c r="AN346" s="142">
        <f t="shared" si="156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7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8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9"/>
        <v>0</v>
      </c>
      <c r="BO346" s="128">
        <f t="shared" si="160"/>
        <v>0</v>
      </c>
      <c r="BP346" s="120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3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70"/>
        <v>0</v>
      </c>
      <c r="T347" s="118">
        <f t="shared" si="167"/>
        <v>0</v>
      </c>
      <c r="V347" s="141">
        <f t="shared" si="148"/>
        <v>0</v>
      </c>
      <c r="W347" s="142">
        <f t="shared" si="150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1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2"/>
        <v>0</v>
      </c>
      <c r="AF347" s="142">
        <f t="shared" si="153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8"/>
        <v>0</v>
      </c>
      <c r="AK347" s="141">
        <f t="shared" si="169"/>
        <v>0</v>
      </c>
      <c r="AL347" s="142">
        <f t="shared" si="154"/>
        <v>0</v>
      </c>
      <c r="AM347" s="142">
        <f t="shared" si="155"/>
        <v>0</v>
      </c>
      <c r="AN347" s="142">
        <f t="shared" si="156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7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8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9"/>
        <v>0</v>
      </c>
      <c r="BO347" s="128">
        <f t="shared" si="160"/>
        <v>0</v>
      </c>
      <c r="BP347" s="120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3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70"/>
        <v>0</v>
      </c>
      <c r="T348" s="118">
        <f t="shared" si="167"/>
        <v>0</v>
      </c>
      <c r="V348" s="141">
        <f t="shared" si="148"/>
        <v>0</v>
      </c>
      <c r="W348" s="142">
        <f t="shared" si="150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1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2"/>
        <v>0</v>
      </c>
      <c r="AF348" s="142">
        <f t="shared" si="153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8"/>
        <v>0</v>
      </c>
      <c r="AK348" s="141">
        <f t="shared" si="169"/>
        <v>0</v>
      </c>
      <c r="AL348" s="142">
        <f t="shared" si="154"/>
        <v>0</v>
      </c>
      <c r="AM348" s="142">
        <f t="shared" si="155"/>
        <v>0</v>
      </c>
      <c r="AN348" s="142">
        <f t="shared" si="156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7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8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9"/>
        <v>0</v>
      </c>
      <c r="BO348" s="128">
        <f t="shared" si="160"/>
        <v>0</v>
      </c>
      <c r="BP348" s="120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3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70"/>
        <v>0</v>
      </c>
      <c r="T349" s="118">
        <f t="shared" si="167"/>
        <v>0</v>
      </c>
      <c r="V349" s="141">
        <f t="shared" si="148"/>
        <v>0</v>
      </c>
      <c r="W349" s="142">
        <f t="shared" si="150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1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2"/>
        <v>0</v>
      </c>
      <c r="AF349" s="142">
        <f t="shared" si="153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8"/>
        <v>0</v>
      </c>
      <c r="AK349" s="141">
        <f t="shared" si="169"/>
        <v>0</v>
      </c>
      <c r="AL349" s="142">
        <f t="shared" si="154"/>
        <v>0</v>
      </c>
      <c r="AM349" s="142">
        <f t="shared" si="155"/>
        <v>0</v>
      </c>
      <c r="AN349" s="142">
        <f t="shared" si="156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7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8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9"/>
        <v>0</v>
      </c>
      <c r="BO349" s="128">
        <f t="shared" si="160"/>
        <v>0</v>
      </c>
      <c r="BP349" s="120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3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70"/>
        <v>0</v>
      </c>
      <c r="T350" s="118">
        <f t="shared" si="167"/>
        <v>0</v>
      </c>
      <c r="V350" s="141">
        <f t="shared" si="148"/>
        <v>0</v>
      </c>
      <c r="W350" s="142">
        <f t="shared" si="150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1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2"/>
        <v>0</v>
      </c>
      <c r="AF350" s="142">
        <f t="shared" si="153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8"/>
        <v>0</v>
      </c>
      <c r="AK350" s="141">
        <f t="shared" si="169"/>
        <v>0</v>
      </c>
      <c r="AL350" s="142">
        <f t="shared" si="154"/>
        <v>0</v>
      </c>
      <c r="AM350" s="142">
        <f t="shared" si="155"/>
        <v>0</v>
      </c>
      <c r="AN350" s="142">
        <f t="shared" si="156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7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8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9"/>
        <v>0</v>
      </c>
      <c r="BO350" s="128">
        <f t="shared" si="160"/>
        <v>0</v>
      </c>
      <c r="BP350" s="120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3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70"/>
        <v>0</v>
      </c>
      <c r="T351" s="118">
        <f t="shared" si="167"/>
        <v>0</v>
      </c>
      <c r="V351" s="141">
        <f t="shared" si="148"/>
        <v>0</v>
      </c>
      <c r="W351" s="142">
        <f t="shared" si="150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1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2"/>
        <v>0</v>
      </c>
      <c r="AF351" s="142">
        <f t="shared" si="153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8"/>
        <v>0</v>
      </c>
      <c r="AK351" s="141">
        <f t="shared" si="169"/>
        <v>0</v>
      </c>
      <c r="AL351" s="142">
        <f t="shared" si="154"/>
        <v>0</v>
      </c>
      <c r="AM351" s="142">
        <f t="shared" si="155"/>
        <v>0</v>
      </c>
      <c r="AN351" s="142">
        <f t="shared" si="156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7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8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9"/>
        <v>0</v>
      </c>
      <c r="BO351" s="128">
        <f t="shared" si="160"/>
        <v>0</v>
      </c>
      <c r="BP351" s="120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3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70"/>
        <v>0</v>
      </c>
      <c r="T352" s="118">
        <f t="shared" si="167"/>
        <v>0</v>
      </c>
      <c r="V352" s="141">
        <f t="shared" si="148"/>
        <v>0</v>
      </c>
      <c r="W352" s="142">
        <f t="shared" si="150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1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2"/>
        <v>0</v>
      </c>
      <c r="AF352" s="142">
        <f t="shared" si="153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8"/>
        <v>0</v>
      </c>
      <c r="AK352" s="141">
        <f t="shared" si="169"/>
        <v>0</v>
      </c>
      <c r="AL352" s="142">
        <f t="shared" si="154"/>
        <v>0</v>
      </c>
      <c r="AM352" s="142">
        <f t="shared" si="155"/>
        <v>0</v>
      </c>
      <c r="AN352" s="142">
        <f t="shared" si="156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7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8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9"/>
        <v>0</v>
      </c>
      <c r="BO352" s="128">
        <f t="shared" si="160"/>
        <v>0</v>
      </c>
      <c r="BP352" s="120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3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70"/>
        <v>0</v>
      </c>
      <c r="T353" s="118">
        <f t="shared" si="167"/>
        <v>0</v>
      </c>
      <c r="V353" s="141">
        <f t="shared" si="148"/>
        <v>0</v>
      </c>
      <c r="W353" s="142">
        <f t="shared" si="150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1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2"/>
        <v>0</v>
      </c>
      <c r="AF353" s="142">
        <f t="shared" si="153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8"/>
        <v>0</v>
      </c>
      <c r="AK353" s="141">
        <f t="shared" si="169"/>
        <v>0</v>
      </c>
      <c r="AL353" s="142">
        <f t="shared" si="154"/>
        <v>0</v>
      </c>
      <c r="AM353" s="142">
        <f t="shared" si="155"/>
        <v>0</v>
      </c>
      <c r="AN353" s="142">
        <f t="shared" si="156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7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8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9"/>
        <v>0</v>
      </c>
      <c r="BO353" s="128">
        <f t="shared" si="160"/>
        <v>0</v>
      </c>
      <c r="BP353" s="120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3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70"/>
        <v>0</v>
      </c>
      <c r="T354" s="118">
        <f t="shared" si="167"/>
        <v>0</v>
      </c>
      <c r="V354" s="141">
        <f t="shared" si="148"/>
        <v>0</v>
      </c>
      <c r="W354" s="142">
        <f t="shared" si="150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1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2"/>
        <v>0</v>
      </c>
      <c r="AF354" s="142">
        <f t="shared" si="153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8"/>
        <v>0</v>
      </c>
      <c r="AK354" s="141">
        <f t="shared" si="169"/>
        <v>0</v>
      </c>
      <c r="AL354" s="142">
        <f t="shared" si="154"/>
        <v>0</v>
      </c>
      <c r="AM354" s="142">
        <f t="shared" si="155"/>
        <v>0</v>
      </c>
      <c r="AN354" s="142">
        <f t="shared" si="156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7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8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9"/>
        <v>0</v>
      </c>
      <c r="BO354" s="128">
        <f t="shared" si="160"/>
        <v>0</v>
      </c>
      <c r="BP354" s="120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3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70"/>
        <v>0</v>
      </c>
      <c r="T355" s="118">
        <f t="shared" si="167"/>
        <v>0</v>
      </c>
      <c r="V355" s="141">
        <f t="shared" si="148"/>
        <v>0</v>
      </c>
      <c r="W355" s="142">
        <f t="shared" si="150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1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2"/>
        <v>0</v>
      </c>
      <c r="AF355" s="142">
        <f t="shared" si="153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8"/>
        <v>0</v>
      </c>
      <c r="AK355" s="141">
        <f t="shared" si="169"/>
        <v>0</v>
      </c>
      <c r="AL355" s="142">
        <f t="shared" si="154"/>
        <v>0</v>
      </c>
      <c r="AM355" s="142">
        <f t="shared" si="155"/>
        <v>0</v>
      </c>
      <c r="AN355" s="142">
        <f t="shared" si="156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7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8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9"/>
        <v>0</v>
      </c>
      <c r="BO355" s="128">
        <f t="shared" si="160"/>
        <v>0</v>
      </c>
      <c r="BP355" s="120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3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70"/>
        <v>0</v>
      </c>
      <c r="T356" s="118">
        <f t="shared" si="167"/>
        <v>0</v>
      </c>
      <c r="V356" s="141">
        <f t="shared" si="148"/>
        <v>0</v>
      </c>
      <c r="W356" s="142">
        <f t="shared" si="150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1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2"/>
        <v>0</v>
      </c>
      <c r="AF356" s="142">
        <f t="shared" si="153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8"/>
        <v>0</v>
      </c>
      <c r="AK356" s="141">
        <f t="shared" si="169"/>
        <v>0</v>
      </c>
      <c r="AL356" s="142">
        <f t="shared" si="154"/>
        <v>0</v>
      </c>
      <c r="AM356" s="142">
        <f t="shared" si="155"/>
        <v>0</v>
      </c>
      <c r="AN356" s="142">
        <f t="shared" si="156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7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8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9"/>
        <v>0</v>
      </c>
      <c r="BO356" s="128">
        <f t="shared" si="160"/>
        <v>0</v>
      </c>
      <c r="BP356" s="120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3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70"/>
        <v>0</v>
      </c>
      <c r="T357" s="118">
        <f t="shared" si="167"/>
        <v>0</v>
      </c>
      <c r="V357" s="141">
        <f t="shared" si="148"/>
        <v>0</v>
      </c>
      <c r="W357" s="142">
        <f t="shared" si="150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1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2"/>
        <v>0</v>
      </c>
      <c r="AF357" s="142">
        <f t="shared" si="153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8"/>
        <v>0</v>
      </c>
      <c r="AK357" s="141">
        <f t="shared" si="169"/>
        <v>0</v>
      </c>
      <c r="AL357" s="142">
        <f t="shared" si="154"/>
        <v>0</v>
      </c>
      <c r="AM357" s="142">
        <f t="shared" si="155"/>
        <v>0</v>
      </c>
      <c r="AN357" s="142">
        <f t="shared" si="156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7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8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9"/>
        <v>0</v>
      </c>
      <c r="BO357" s="128">
        <f t="shared" si="160"/>
        <v>0</v>
      </c>
      <c r="BP357" s="120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3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70"/>
        <v>0</v>
      </c>
      <c r="T358" s="118">
        <f t="shared" si="167"/>
        <v>0</v>
      </c>
      <c r="V358" s="141">
        <f t="shared" si="148"/>
        <v>0</v>
      </c>
      <c r="W358" s="142">
        <f t="shared" si="150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1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2"/>
        <v>0</v>
      </c>
      <c r="AF358" s="142">
        <f t="shared" si="153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8"/>
        <v>0</v>
      </c>
      <c r="AK358" s="141">
        <f t="shared" si="169"/>
        <v>0</v>
      </c>
      <c r="AL358" s="142">
        <f t="shared" si="154"/>
        <v>0</v>
      </c>
      <c r="AM358" s="142">
        <f t="shared" si="155"/>
        <v>0</v>
      </c>
      <c r="AN358" s="142">
        <f t="shared" si="156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7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8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9"/>
        <v>0</v>
      </c>
      <c r="BO358" s="128">
        <f t="shared" si="160"/>
        <v>0</v>
      </c>
      <c r="BP358" s="120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3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70"/>
        <v>0</v>
      </c>
      <c r="T359" s="118">
        <f t="shared" si="167"/>
        <v>0</v>
      </c>
      <c r="V359" s="141">
        <f t="shared" si="148"/>
        <v>0</v>
      </c>
      <c r="W359" s="142">
        <f t="shared" si="150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1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2"/>
        <v>0</v>
      </c>
      <c r="AF359" s="142">
        <f t="shared" si="153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8"/>
        <v>0</v>
      </c>
      <c r="AK359" s="141">
        <f t="shared" si="169"/>
        <v>0</v>
      </c>
      <c r="AL359" s="142">
        <f t="shared" si="154"/>
        <v>0</v>
      </c>
      <c r="AM359" s="142">
        <f t="shared" si="155"/>
        <v>0</v>
      </c>
      <c r="AN359" s="142">
        <f t="shared" si="156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7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8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9"/>
        <v>0</v>
      </c>
      <c r="BO359" s="128">
        <f t="shared" si="160"/>
        <v>0</v>
      </c>
      <c r="BP359" s="120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3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70"/>
        <v>0</v>
      </c>
      <c r="T360" s="118">
        <f t="shared" si="167"/>
        <v>0</v>
      </c>
      <c r="V360" s="141">
        <f t="shared" si="148"/>
        <v>0</v>
      </c>
      <c r="W360" s="142">
        <f t="shared" si="150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1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2"/>
        <v>0</v>
      </c>
      <c r="AF360" s="142">
        <f t="shared" si="153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8"/>
        <v>0</v>
      </c>
      <c r="AK360" s="141">
        <f t="shared" si="169"/>
        <v>0</v>
      </c>
      <c r="AL360" s="142">
        <f t="shared" si="154"/>
        <v>0</v>
      </c>
      <c r="AM360" s="142">
        <f t="shared" si="155"/>
        <v>0</v>
      </c>
      <c r="AN360" s="142">
        <f t="shared" si="156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7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8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9"/>
        <v>0</v>
      </c>
      <c r="BO360" s="128">
        <f t="shared" si="160"/>
        <v>0</v>
      </c>
      <c r="BP360" s="120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3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70"/>
        <v>0</v>
      </c>
      <c r="T361" s="118">
        <f t="shared" si="167"/>
        <v>0</v>
      </c>
      <c r="V361" s="141">
        <f t="shared" si="148"/>
        <v>0</v>
      </c>
      <c r="W361" s="142">
        <f t="shared" si="150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1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2"/>
        <v>0</v>
      </c>
      <c r="AF361" s="142">
        <f t="shared" si="153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8"/>
        <v>0</v>
      </c>
      <c r="AK361" s="141">
        <f t="shared" si="169"/>
        <v>0</v>
      </c>
      <c r="AL361" s="142">
        <f t="shared" si="154"/>
        <v>0</v>
      </c>
      <c r="AM361" s="142">
        <f t="shared" si="155"/>
        <v>0</v>
      </c>
      <c r="AN361" s="142">
        <f t="shared" si="156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7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8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9"/>
        <v>0</v>
      </c>
      <c r="BO361" s="128">
        <f t="shared" si="160"/>
        <v>0</v>
      </c>
      <c r="BP361" s="120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3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70"/>
        <v>0</v>
      </c>
      <c r="T362" s="118">
        <f t="shared" si="167"/>
        <v>0</v>
      </c>
      <c r="V362" s="141">
        <f t="shared" si="148"/>
        <v>0</v>
      </c>
      <c r="W362" s="142">
        <f t="shared" si="150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1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2"/>
        <v>0</v>
      </c>
      <c r="AF362" s="142">
        <f t="shared" si="153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8"/>
        <v>0</v>
      </c>
      <c r="AK362" s="141">
        <f t="shared" si="169"/>
        <v>0</v>
      </c>
      <c r="AL362" s="142">
        <f t="shared" si="154"/>
        <v>0</v>
      </c>
      <c r="AM362" s="142">
        <f t="shared" si="155"/>
        <v>0</v>
      </c>
      <c r="AN362" s="142">
        <f t="shared" si="156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7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8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9"/>
        <v>0</v>
      </c>
      <c r="BO362" s="128">
        <f t="shared" si="160"/>
        <v>0</v>
      </c>
      <c r="BP362" s="120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3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70"/>
        <v>0</v>
      </c>
      <c r="T363" s="118">
        <f t="shared" si="167"/>
        <v>0</v>
      </c>
      <c r="V363" s="141">
        <f t="shared" si="148"/>
        <v>0</v>
      </c>
      <c r="W363" s="142">
        <f t="shared" si="150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1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2"/>
        <v>0</v>
      </c>
      <c r="AF363" s="142">
        <f t="shared" si="153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8"/>
        <v>0</v>
      </c>
      <c r="AK363" s="141">
        <f t="shared" si="169"/>
        <v>0</v>
      </c>
      <c r="AL363" s="142">
        <f t="shared" si="154"/>
        <v>0</v>
      </c>
      <c r="AM363" s="142">
        <f t="shared" si="155"/>
        <v>0</v>
      </c>
      <c r="AN363" s="142">
        <f t="shared" si="156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7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8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9"/>
        <v>0</v>
      </c>
      <c r="BO363" s="128">
        <f t="shared" si="160"/>
        <v>0</v>
      </c>
      <c r="BP363" s="120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3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70"/>
        <v>0</v>
      </c>
      <c r="T364" s="118">
        <f t="shared" si="167"/>
        <v>0</v>
      </c>
      <c r="V364" s="141">
        <f t="shared" si="148"/>
        <v>0</v>
      </c>
      <c r="W364" s="142">
        <f t="shared" si="150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1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2"/>
        <v>0</v>
      </c>
      <c r="AF364" s="142">
        <f t="shared" si="153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8"/>
        <v>0</v>
      </c>
      <c r="AK364" s="141">
        <f t="shared" si="169"/>
        <v>0</v>
      </c>
      <c r="AL364" s="142">
        <f t="shared" si="154"/>
        <v>0</v>
      </c>
      <c r="AM364" s="142">
        <f t="shared" si="155"/>
        <v>0</v>
      </c>
      <c r="AN364" s="142">
        <f t="shared" si="156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7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8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9"/>
        <v>0</v>
      </c>
      <c r="BO364" s="128">
        <f t="shared" si="160"/>
        <v>0</v>
      </c>
      <c r="BP364" s="120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3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70"/>
        <v>0</v>
      </c>
      <c r="T365" s="118">
        <f t="shared" si="167"/>
        <v>0</v>
      </c>
      <c r="V365" s="141">
        <f t="shared" si="148"/>
        <v>0</v>
      </c>
      <c r="W365" s="142">
        <f t="shared" si="150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1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2"/>
        <v>0</v>
      </c>
      <c r="AF365" s="142">
        <f t="shared" si="153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8"/>
        <v>0</v>
      </c>
      <c r="AK365" s="141">
        <f t="shared" si="169"/>
        <v>0</v>
      </c>
      <c r="AL365" s="142">
        <f t="shared" si="154"/>
        <v>0</v>
      </c>
      <c r="AM365" s="142">
        <f t="shared" si="155"/>
        <v>0</v>
      </c>
      <c r="AN365" s="142">
        <f t="shared" si="156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7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8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9"/>
        <v>0</v>
      </c>
      <c r="BO365" s="128">
        <f t="shared" si="160"/>
        <v>0</v>
      </c>
      <c r="BP365" s="120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3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70"/>
        <v>0</v>
      </c>
      <c r="T366" s="118">
        <f t="shared" si="167"/>
        <v>0</v>
      </c>
      <c r="V366" s="141">
        <f t="shared" si="148"/>
        <v>0</v>
      </c>
      <c r="W366" s="142">
        <f t="shared" si="150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1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2"/>
        <v>0</v>
      </c>
      <c r="AF366" s="142">
        <f t="shared" si="153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8"/>
        <v>0</v>
      </c>
      <c r="AK366" s="141">
        <f t="shared" si="169"/>
        <v>0</v>
      </c>
      <c r="AL366" s="142">
        <f t="shared" si="154"/>
        <v>0</v>
      </c>
      <c r="AM366" s="142">
        <f t="shared" si="155"/>
        <v>0</v>
      </c>
      <c r="AN366" s="142">
        <f t="shared" si="156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7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8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9"/>
        <v>0</v>
      </c>
      <c r="BO366" s="128">
        <f t="shared" si="160"/>
        <v>0</v>
      </c>
      <c r="BP366" s="120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3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70"/>
        <v>0</v>
      </c>
      <c r="T367" s="118">
        <f t="shared" si="167"/>
        <v>0</v>
      </c>
      <c r="V367" s="141">
        <f t="shared" si="148"/>
        <v>0</v>
      </c>
      <c r="W367" s="142">
        <f t="shared" si="150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1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2"/>
        <v>0</v>
      </c>
      <c r="AF367" s="142">
        <f t="shared" si="153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8"/>
        <v>0</v>
      </c>
      <c r="AK367" s="141">
        <f t="shared" si="169"/>
        <v>0</v>
      </c>
      <c r="AL367" s="142">
        <f t="shared" si="154"/>
        <v>0</v>
      </c>
      <c r="AM367" s="142">
        <f t="shared" si="155"/>
        <v>0</v>
      </c>
      <c r="AN367" s="142">
        <f t="shared" si="156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7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8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9"/>
        <v>0</v>
      </c>
      <c r="BO367" s="128">
        <f t="shared" si="160"/>
        <v>0</v>
      </c>
      <c r="BP367" s="120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3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70"/>
        <v>0</v>
      </c>
      <c r="T368" s="118">
        <f t="shared" si="167"/>
        <v>0</v>
      </c>
      <c r="V368" s="141">
        <f t="shared" si="148"/>
        <v>0</v>
      </c>
      <c r="W368" s="142">
        <f t="shared" si="150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1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2"/>
        <v>0</v>
      </c>
      <c r="AF368" s="142">
        <f t="shared" si="153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8"/>
        <v>0</v>
      </c>
      <c r="AK368" s="141">
        <f t="shared" si="169"/>
        <v>0</v>
      </c>
      <c r="AL368" s="142">
        <f t="shared" si="154"/>
        <v>0</v>
      </c>
      <c r="AM368" s="142">
        <f t="shared" si="155"/>
        <v>0</v>
      </c>
      <c r="AN368" s="142">
        <f t="shared" si="156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7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8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9"/>
        <v>0</v>
      </c>
      <c r="BO368" s="128">
        <f t="shared" si="160"/>
        <v>0</v>
      </c>
      <c r="BP368" s="120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3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70"/>
        <v>0</v>
      </c>
      <c r="T369" s="118">
        <f t="shared" si="167"/>
        <v>0</v>
      </c>
      <c r="V369" s="141">
        <f t="shared" si="148"/>
        <v>0</v>
      </c>
      <c r="W369" s="142">
        <f t="shared" si="150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1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2"/>
        <v>0</v>
      </c>
      <c r="AF369" s="142">
        <f t="shared" si="153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8"/>
        <v>0</v>
      </c>
      <c r="AK369" s="141">
        <f t="shared" si="169"/>
        <v>0</v>
      </c>
      <c r="AL369" s="142">
        <f t="shared" si="154"/>
        <v>0</v>
      </c>
      <c r="AM369" s="142">
        <f t="shared" si="155"/>
        <v>0</v>
      </c>
      <c r="AN369" s="142">
        <f t="shared" si="156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7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8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9"/>
        <v>0</v>
      </c>
      <c r="BO369" s="128">
        <f t="shared" si="160"/>
        <v>0</v>
      </c>
      <c r="BP369" s="120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3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70"/>
        <v>0</v>
      </c>
      <c r="T370" s="118">
        <f t="shared" si="167"/>
        <v>0</v>
      </c>
      <c r="V370" s="141">
        <f t="shared" si="148"/>
        <v>0</v>
      </c>
      <c r="W370" s="142">
        <f t="shared" si="150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1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2"/>
        <v>0</v>
      </c>
      <c r="AF370" s="142">
        <f t="shared" si="153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8"/>
        <v>0</v>
      </c>
      <c r="AK370" s="141">
        <f t="shared" si="169"/>
        <v>0</v>
      </c>
      <c r="AL370" s="142">
        <f t="shared" si="154"/>
        <v>0</v>
      </c>
      <c r="AM370" s="142">
        <f t="shared" si="155"/>
        <v>0</v>
      </c>
      <c r="AN370" s="142">
        <f t="shared" si="156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7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8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9"/>
        <v>0</v>
      </c>
      <c r="BO370" s="128">
        <f t="shared" si="160"/>
        <v>0</v>
      </c>
      <c r="BP370" s="120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3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70"/>
        <v>0</v>
      </c>
      <c r="T371" s="118">
        <f t="shared" si="167"/>
        <v>0</v>
      </c>
      <c r="V371" s="141">
        <f t="shared" si="148"/>
        <v>0</v>
      </c>
      <c r="W371" s="142">
        <f t="shared" si="150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1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2"/>
        <v>0</v>
      </c>
      <c r="AF371" s="142">
        <f t="shared" si="153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8"/>
        <v>0</v>
      </c>
      <c r="AK371" s="141">
        <f t="shared" si="169"/>
        <v>0</v>
      </c>
      <c r="AL371" s="142">
        <f t="shared" si="154"/>
        <v>0</v>
      </c>
      <c r="AM371" s="142">
        <f t="shared" si="155"/>
        <v>0</v>
      </c>
      <c r="AN371" s="142">
        <f t="shared" si="156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7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8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9"/>
        <v>0</v>
      </c>
      <c r="BO371" s="128">
        <f t="shared" si="160"/>
        <v>0</v>
      </c>
      <c r="BP371" s="120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3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70"/>
        <v>0</v>
      </c>
      <c r="T372" s="118">
        <f t="shared" si="167"/>
        <v>0</v>
      </c>
      <c r="V372" s="141">
        <f t="shared" si="148"/>
        <v>0</v>
      </c>
      <c r="W372" s="142">
        <f t="shared" si="150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1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2"/>
        <v>0</v>
      </c>
      <c r="AF372" s="142">
        <f t="shared" si="153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8"/>
        <v>0</v>
      </c>
      <c r="AK372" s="141">
        <f t="shared" si="169"/>
        <v>0</v>
      </c>
      <c r="AL372" s="142">
        <f t="shared" si="154"/>
        <v>0</v>
      </c>
      <c r="AM372" s="142">
        <f t="shared" si="155"/>
        <v>0</v>
      </c>
      <c r="AN372" s="142">
        <f t="shared" si="156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7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8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9"/>
        <v>0</v>
      </c>
      <c r="BO372" s="128">
        <f t="shared" si="160"/>
        <v>0</v>
      </c>
      <c r="BP372" s="120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3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70"/>
        <v>0</v>
      </c>
      <c r="T373" s="118">
        <f t="shared" si="167"/>
        <v>0</v>
      </c>
      <c r="V373" s="141">
        <f t="shared" si="148"/>
        <v>0</v>
      </c>
      <c r="W373" s="142">
        <f t="shared" si="150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1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2"/>
        <v>0</v>
      </c>
      <c r="AF373" s="142">
        <f t="shared" si="153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8"/>
        <v>0</v>
      </c>
      <c r="AK373" s="141">
        <f t="shared" si="169"/>
        <v>0</v>
      </c>
      <c r="AL373" s="142">
        <f t="shared" si="154"/>
        <v>0</v>
      </c>
      <c r="AM373" s="142">
        <f t="shared" si="155"/>
        <v>0</v>
      </c>
      <c r="AN373" s="142">
        <f t="shared" si="156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7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8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9"/>
        <v>0</v>
      </c>
      <c r="BO373" s="128">
        <f t="shared" si="160"/>
        <v>0</v>
      </c>
      <c r="BP373" s="120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3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70"/>
        <v>0</v>
      </c>
      <c r="T374" s="118">
        <f t="shared" si="167"/>
        <v>0</v>
      </c>
      <c r="V374" s="141">
        <f t="shared" si="148"/>
        <v>0</v>
      </c>
      <c r="W374" s="142">
        <f t="shared" si="150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1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2"/>
        <v>0</v>
      </c>
      <c r="AF374" s="142">
        <f t="shared" si="153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8"/>
        <v>0</v>
      </c>
      <c r="AK374" s="141">
        <f t="shared" si="169"/>
        <v>0</v>
      </c>
      <c r="AL374" s="142">
        <f t="shared" si="154"/>
        <v>0</v>
      </c>
      <c r="AM374" s="142">
        <f t="shared" si="155"/>
        <v>0</v>
      </c>
      <c r="AN374" s="142">
        <f t="shared" si="156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7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8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9"/>
        <v>0</v>
      </c>
      <c r="BO374" s="128">
        <f t="shared" si="160"/>
        <v>0</v>
      </c>
      <c r="BP374" s="120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3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70"/>
        <v>0</v>
      </c>
      <c r="T375" s="118">
        <f t="shared" si="167"/>
        <v>0</v>
      </c>
      <c r="V375" s="141">
        <f t="shared" si="148"/>
        <v>0</v>
      </c>
      <c r="W375" s="142">
        <f t="shared" si="150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1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2"/>
        <v>0</v>
      </c>
      <c r="AF375" s="142">
        <f t="shared" si="153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8"/>
        <v>0</v>
      </c>
      <c r="AK375" s="141">
        <f t="shared" si="169"/>
        <v>0</v>
      </c>
      <c r="AL375" s="142">
        <f t="shared" si="154"/>
        <v>0</v>
      </c>
      <c r="AM375" s="142">
        <f t="shared" si="155"/>
        <v>0</v>
      </c>
      <c r="AN375" s="142">
        <f t="shared" si="156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7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8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9"/>
        <v>0</v>
      </c>
      <c r="BO375" s="128">
        <f t="shared" si="160"/>
        <v>0</v>
      </c>
      <c r="BP375" s="120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3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70"/>
        <v>0</v>
      </c>
      <c r="T376" s="118">
        <f t="shared" si="167"/>
        <v>0</v>
      </c>
      <c r="V376" s="141">
        <f t="shared" si="148"/>
        <v>0</v>
      </c>
      <c r="W376" s="142">
        <f t="shared" si="150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1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2"/>
        <v>0</v>
      </c>
      <c r="AF376" s="142">
        <f t="shared" si="153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8"/>
        <v>0</v>
      </c>
      <c r="AK376" s="141">
        <f t="shared" si="169"/>
        <v>0</v>
      </c>
      <c r="AL376" s="142">
        <f t="shared" si="154"/>
        <v>0</v>
      </c>
      <c r="AM376" s="142">
        <f t="shared" si="155"/>
        <v>0</v>
      </c>
      <c r="AN376" s="142">
        <f t="shared" si="156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7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8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9"/>
        <v>0</v>
      </c>
      <c r="BO376" s="128">
        <f t="shared" si="160"/>
        <v>0</v>
      </c>
      <c r="BP376" s="120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3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70"/>
        <v>0</v>
      </c>
      <c r="T377" s="118">
        <f t="shared" si="167"/>
        <v>0</v>
      </c>
      <c r="V377" s="141">
        <f t="shared" si="148"/>
        <v>0</v>
      </c>
      <c r="W377" s="142">
        <f t="shared" si="150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1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2"/>
        <v>0</v>
      </c>
      <c r="AF377" s="142">
        <f t="shared" si="153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8"/>
        <v>0</v>
      </c>
      <c r="AK377" s="141">
        <f t="shared" si="169"/>
        <v>0</v>
      </c>
      <c r="AL377" s="142">
        <f t="shared" si="154"/>
        <v>0</v>
      </c>
      <c r="AM377" s="142">
        <f t="shared" si="155"/>
        <v>0</v>
      </c>
      <c r="AN377" s="142">
        <f t="shared" si="156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7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8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9"/>
        <v>0</v>
      </c>
      <c r="BO377" s="128">
        <f t="shared" si="160"/>
        <v>0</v>
      </c>
      <c r="BP377" s="120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3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70"/>
        <v>0</v>
      </c>
      <c r="T378" s="118">
        <f t="shared" si="167"/>
        <v>0</v>
      </c>
      <c r="V378" s="141">
        <f t="shared" si="148"/>
        <v>0</v>
      </c>
      <c r="W378" s="142">
        <f t="shared" si="150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1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2"/>
        <v>0</v>
      </c>
      <c r="AF378" s="142">
        <f t="shared" si="153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8"/>
        <v>0</v>
      </c>
      <c r="AK378" s="141">
        <f t="shared" si="169"/>
        <v>0</v>
      </c>
      <c r="AL378" s="142">
        <f t="shared" si="154"/>
        <v>0</v>
      </c>
      <c r="AM378" s="142">
        <f t="shared" si="155"/>
        <v>0</v>
      </c>
      <c r="AN378" s="142">
        <f t="shared" si="156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7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8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9"/>
        <v>0</v>
      </c>
      <c r="BO378" s="128">
        <f t="shared" si="160"/>
        <v>0</v>
      </c>
      <c r="BP378" s="120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3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70"/>
        <v>0</v>
      </c>
      <c r="T379" s="118">
        <f t="shared" si="167"/>
        <v>0</v>
      </c>
      <c r="V379" s="141">
        <f t="shared" si="148"/>
        <v>0</v>
      </c>
      <c r="W379" s="142">
        <f t="shared" si="150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1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2"/>
        <v>0</v>
      </c>
      <c r="AF379" s="142">
        <f t="shared" si="153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8"/>
        <v>0</v>
      </c>
      <c r="AK379" s="141">
        <f t="shared" si="169"/>
        <v>0</v>
      </c>
      <c r="AL379" s="142">
        <f t="shared" si="154"/>
        <v>0</v>
      </c>
      <c r="AM379" s="142">
        <f t="shared" si="155"/>
        <v>0</v>
      </c>
      <c r="AN379" s="142">
        <f t="shared" si="156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7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8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9"/>
        <v>0</v>
      </c>
      <c r="BO379" s="128">
        <f t="shared" si="160"/>
        <v>0</v>
      </c>
      <c r="BP379" s="120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3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70"/>
        <v>0</v>
      </c>
      <c r="T380" s="118">
        <f t="shared" si="167"/>
        <v>0</v>
      </c>
      <c r="V380" s="141">
        <f t="shared" si="148"/>
        <v>0</v>
      </c>
      <c r="W380" s="142">
        <f t="shared" si="150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1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2"/>
        <v>0</v>
      </c>
      <c r="AF380" s="142">
        <f t="shared" si="153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8"/>
        <v>0</v>
      </c>
      <c r="AK380" s="141">
        <f t="shared" si="169"/>
        <v>0</v>
      </c>
      <c r="AL380" s="142">
        <f t="shared" si="154"/>
        <v>0</v>
      </c>
      <c r="AM380" s="142">
        <f t="shared" si="155"/>
        <v>0</v>
      </c>
      <c r="AN380" s="142">
        <f t="shared" si="156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7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8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9"/>
        <v>0</v>
      </c>
      <c r="BO380" s="128">
        <f t="shared" si="160"/>
        <v>0</v>
      </c>
      <c r="BP380" s="120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3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70"/>
        <v>0</v>
      </c>
      <c r="T381" s="118">
        <f t="shared" si="167"/>
        <v>0</v>
      </c>
      <c r="V381" s="141">
        <f t="shared" si="148"/>
        <v>0</v>
      </c>
      <c r="W381" s="142">
        <f t="shared" si="150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1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2"/>
        <v>0</v>
      </c>
      <c r="AF381" s="142">
        <f t="shared" si="153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8"/>
        <v>0</v>
      </c>
      <c r="AK381" s="141">
        <f t="shared" si="169"/>
        <v>0</v>
      </c>
      <c r="AL381" s="142">
        <f t="shared" si="154"/>
        <v>0</v>
      </c>
      <c r="AM381" s="142">
        <f t="shared" si="155"/>
        <v>0</v>
      </c>
      <c r="AN381" s="142">
        <f t="shared" si="156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7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8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9"/>
        <v>0</v>
      </c>
      <c r="BO381" s="128">
        <f t="shared" si="160"/>
        <v>0</v>
      </c>
      <c r="BP381" s="120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3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70"/>
        <v>0</v>
      </c>
      <c r="T382" s="118">
        <f t="shared" si="167"/>
        <v>0</v>
      </c>
      <c r="V382" s="141">
        <f t="shared" si="148"/>
        <v>0</v>
      </c>
      <c r="W382" s="142">
        <f t="shared" si="150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1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2"/>
        <v>0</v>
      </c>
      <c r="AF382" s="142">
        <f t="shared" si="153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8"/>
        <v>0</v>
      </c>
      <c r="AK382" s="141">
        <f t="shared" si="169"/>
        <v>0</v>
      </c>
      <c r="AL382" s="142">
        <f t="shared" si="154"/>
        <v>0</v>
      </c>
      <c r="AM382" s="142">
        <f t="shared" si="155"/>
        <v>0</v>
      </c>
      <c r="AN382" s="142">
        <f t="shared" si="156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7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8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9"/>
        <v>0</v>
      </c>
      <c r="BO382" s="128">
        <f t="shared" si="160"/>
        <v>0</v>
      </c>
      <c r="BP382" s="120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3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70"/>
        <v>0</v>
      </c>
      <c r="T383" s="118">
        <f t="shared" si="167"/>
        <v>0</v>
      </c>
      <c r="V383" s="141">
        <f t="shared" si="148"/>
        <v>0</v>
      </c>
      <c r="W383" s="142">
        <f t="shared" si="150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1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2"/>
        <v>0</v>
      </c>
      <c r="AF383" s="142">
        <f t="shared" si="153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8"/>
        <v>0</v>
      </c>
      <c r="AK383" s="141">
        <f t="shared" si="169"/>
        <v>0</v>
      </c>
      <c r="AL383" s="142">
        <f t="shared" si="154"/>
        <v>0</v>
      </c>
      <c r="AM383" s="142">
        <f t="shared" si="155"/>
        <v>0</v>
      </c>
      <c r="AN383" s="142">
        <f t="shared" si="156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7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8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9"/>
        <v>0</v>
      </c>
      <c r="BO383" s="128">
        <f t="shared" si="160"/>
        <v>0</v>
      </c>
      <c r="BP383" s="120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3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70"/>
        <v>0</v>
      </c>
      <c r="T384" s="118">
        <f t="shared" si="167"/>
        <v>0</v>
      </c>
      <c r="V384" s="141">
        <f t="shared" si="148"/>
        <v>0</v>
      </c>
      <c r="W384" s="142">
        <f t="shared" si="150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1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2"/>
        <v>0</v>
      </c>
      <c r="AF384" s="142">
        <f t="shared" si="153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8"/>
        <v>0</v>
      </c>
      <c r="AK384" s="141">
        <f t="shared" si="169"/>
        <v>0</v>
      </c>
      <c r="AL384" s="142">
        <f t="shared" si="154"/>
        <v>0</v>
      </c>
      <c r="AM384" s="142">
        <f t="shared" si="155"/>
        <v>0</v>
      </c>
      <c r="AN384" s="142">
        <f t="shared" si="156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7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8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9"/>
        <v>0</v>
      </c>
      <c r="BO384" s="128">
        <f t="shared" si="160"/>
        <v>0</v>
      </c>
      <c r="BP384" s="120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3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70"/>
        <v>0</v>
      </c>
      <c r="T385" s="118">
        <f t="shared" si="167"/>
        <v>0</v>
      </c>
      <c r="V385" s="141">
        <f t="shared" si="148"/>
        <v>0</v>
      </c>
      <c r="W385" s="142">
        <f t="shared" si="150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1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2"/>
        <v>0</v>
      </c>
      <c r="AF385" s="142">
        <f t="shared" si="153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8"/>
        <v>0</v>
      </c>
      <c r="AK385" s="141">
        <f t="shared" si="169"/>
        <v>0</v>
      </c>
      <c r="AL385" s="142">
        <f t="shared" si="154"/>
        <v>0</v>
      </c>
      <c r="AM385" s="142">
        <f t="shared" si="155"/>
        <v>0</v>
      </c>
      <c r="AN385" s="142">
        <f t="shared" si="156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7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8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9"/>
        <v>0</v>
      </c>
      <c r="BO385" s="128">
        <f t="shared" si="160"/>
        <v>0</v>
      </c>
      <c r="BP385" s="120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3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70"/>
        <v>0</v>
      </c>
      <c r="T386" s="118">
        <f t="shared" si="167"/>
        <v>0</v>
      </c>
      <c r="V386" s="141">
        <f t="shared" si="148"/>
        <v>0</v>
      </c>
      <c r="W386" s="142">
        <f t="shared" si="150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1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2"/>
        <v>0</v>
      </c>
      <c r="AF386" s="142">
        <f t="shared" si="153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8"/>
        <v>0</v>
      </c>
      <c r="AK386" s="141">
        <f t="shared" si="169"/>
        <v>0</v>
      </c>
      <c r="AL386" s="142">
        <f t="shared" si="154"/>
        <v>0</v>
      </c>
      <c r="AM386" s="142">
        <f t="shared" si="155"/>
        <v>0</v>
      </c>
      <c r="AN386" s="142">
        <f t="shared" si="156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7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8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9"/>
        <v>0</v>
      </c>
      <c r="BO386" s="128">
        <f t="shared" si="160"/>
        <v>0</v>
      </c>
      <c r="BP386" s="120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3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70"/>
        <v>0</v>
      </c>
      <c r="T387" s="118">
        <f t="shared" si="167"/>
        <v>0</v>
      </c>
      <c r="V387" s="141">
        <f t="shared" ref="V387:V450" si="177">IF(G387=0,0,IF(NOT(H387=0),H387,V386))</f>
        <v>0</v>
      </c>
      <c r="W387" s="142">
        <f t="shared" si="150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1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2"/>
        <v>0</v>
      </c>
      <c r="AF387" s="142">
        <f t="shared" si="153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8"/>
        <v>0</v>
      </c>
      <c r="AK387" s="141">
        <f t="shared" si="169"/>
        <v>0</v>
      </c>
      <c r="AL387" s="142">
        <f t="shared" si="154"/>
        <v>0</v>
      </c>
      <c r="AM387" s="142">
        <f t="shared" si="155"/>
        <v>0</v>
      </c>
      <c r="AN387" s="142">
        <f t="shared" si="156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7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8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9"/>
        <v>0</v>
      </c>
      <c r="BO387" s="128">
        <f t="shared" si="160"/>
        <v>0</v>
      </c>
      <c r="BP387" s="120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3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si="170"/>
        <v>0</v>
      </c>
      <c r="T388" s="118">
        <f t="shared" si="167"/>
        <v>0</v>
      </c>
      <c r="V388" s="141">
        <f t="shared" si="177"/>
        <v>0</v>
      </c>
      <c r="W388" s="142">
        <f t="shared" ref="W388:W451" si="179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0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1">X388-Z388</f>
        <v>0</v>
      </c>
      <c r="AF388" s="142">
        <f t="shared" ref="AF388:AF451" si="182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8"/>
        <v>0</v>
      </c>
      <c r="AK388" s="141">
        <f t="shared" si="169"/>
        <v>0</v>
      </c>
      <c r="AL388" s="142">
        <f t="shared" ref="AL388:AL451" si="183">IF(G388=0,0,IF(W388=0,X388-Y388+AH388+AI388,W388-Y388+AH388+AI388))</f>
        <v>0</v>
      </c>
      <c r="AM388" s="142">
        <f t="shared" ref="AM388:AM451" si="184">IF(G388=0,0,IF(AA388=0,AB388-AC388+AH388+AI388,AA388-AC388+AH388+AI388))</f>
        <v>0</v>
      </c>
      <c r="AN388" s="142">
        <f t="shared" ref="AN388:AN451" si="185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6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7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8">IF(O388=1,(AQ388+AR388)*(AN388-P388)/AN388,AQ388+AR388)</f>
        <v>0</v>
      </c>
      <c r="BO388" s="128">
        <f t="shared" ref="BO388:BO451" si="189">P388*G388*AO388</f>
        <v>0</v>
      </c>
      <c r="BP388" s="120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3">(MAX(AL388,AM388)+AJ388)*2+AO388*0.5</f>
        <v>0</v>
      </c>
      <c r="BV388" s="52">
        <f t="shared" ref="BV388:BV451" si="194">MAX(AL388,AM388)+AJ388+AO388*0.5</f>
        <v>0</v>
      </c>
      <c r="BW388" s="32">
        <f t="shared" ref="BW388:BW451" si="195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0"/>
        <v>0</v>
      </c>
      <c r="T389" s="118">
        <f t="shared" ref="T389:T452" si="196">IF(G389=0,0,IF(OR(AE389&lt;0.5,AF389&lt;0.5),"Y",0))</f>
        <v>0</v>
      </c>
      <c r="V389" s="141">
        <f t="shared" si="177"/>
        <v>0</v>
      </c>
      <c r="W389" s="142">
        <f t="shared" si="179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0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1"/>
        <v>0</v>
      </c>
      <c r="AF389" s="142">
        <f t="shared" si="182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7">IF(B389=0,0,IF(NOT(I389=0),I389,AJ388))</f>
        <v>0</v>
      </c>
      <c r="AK389" s="141">
        <f t="shared" ref="AK389:AK452" si="198">IF(B389=0,0,IF(NOT(J389=0),J389,AK388))</f>
        <v>0</v>
      </c>
      <c r="AL389" s="142">
        <f t="shared" si="183"/>
        <v>0</v>
      </c>
      <c r="AM389" s="142">
        <f t="shared" si="184"/>
        <v>0</v>
      </c>
      <c r="AN389" s="142">
        <f t="shared" si="185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6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7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8"/>
        <v>0</v>
      </c>
      <c r="BO389" s="128">
        <f t="shared" si="189"/>
        <v>0</v>
      </c>
      <c r="BP389" s="120"/>
      <c r="BQ389" s="56">
        <f t="shared" si="190"/>
        <v>0</v>
      </c>
      <c r="BR389" s="52">
        <f t="shared" si="191"/>
        <v>0</v>
      </c>
      <c r="BS389" s="52">
        <f t="shared" si="192"/>
        <v>0</v>
      </c>
      <c r="BT389" s="32">
        <f>IF(OR(LOOKUP(V389,Sheet2!A$3:A$25,Sheet2!B$3:B$25)=1,G389=0),0,AW389-AO389*0.2*G389)</f>
        <v>0</v>
      </c>
      <c r="BU389" s="52">
        <f t="shared" si="193"/>
        <v>0</v>
      </c>
      <c r="BV389" s="52">
        <f t="shared" si="194"/>
        <v>0</v>
      </c>
      <c r="BW389" s="32">
        <f t="shared" si="195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0"/>
        <v>0</v>
      </c>
      <c r="T390" s="118">
        <f t="shared" si="196"/>
        <v>0</v>
      </c>
      <c r="V390" s="141">
        <f t="shared" si="177"/>
        <v>0</v>
      </c>
      <c r="W390" s="142">
        <f t="shared" si="179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0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1"/>
        <v>0</v>
      </c>
      <c r="AF390" s="142">
        <f t="shared" si="182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7"/>
        <v>0</v>
      </c>
      <c r="AK390" s="141">
        <f t="shared" si="198"/>
        <v>0</v>
      </c>
      <c r="AL390" s="142">
        <f t="shared" si="183"/>
        <v>0</v>
      </c>
      <c r="AM390" s="142">
        <f t="shared" si="184"/>
        <v>0</v>
      </c>
      <c r="AN390" s="142">
        <f t="shared" si="185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6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7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8"/>
        <v>0</v>
      </c>
      <c r="BO390" s="128">
        <f t="shared" si="189"/>
        <v>0</v>
      </c>
      <c r="BP390" s="120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3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ref="S391:S454" si="199">IF(G391=0,0,IF((MAX(AL391,AM391)+AJ391)&gt;6,"顶管",IF((MAX(AL391,AM391)+AJ391)&gt;5,"D",IF((MAX(AL391,AM391)+AJ391)&gt;4,"C",IF((MAX(AL391,AM391)+AJ391)&gt;3,"B",IF((MAX(AL391,AM391)+AJ391)&gt;1,"A","无"))))))</f>
        <v>0</v>
      </c>
      <c r="T391" s="118">
        <f t="shared" si="196"/>
        <v>0</v>
      </c>
      <c r="V391" s="141">
        <f t="shared" si="177"/>
        <v>0</v>
      </c>
      <c r="W391" s="142">
        <f t="shared" si="179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0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1"/>
        <v>0</v>
      </c>
      <c r="AF391" s="142">
        <f t="shared" si="182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7"/>
        <v>0</v>
      </c>
      <c r="AK391" s="141">
        <f t="shared" si="198"/>
        <v>0</v>
      </c>
      <c r="AL391" s="142">
        <f t="shared" si="183"/>
        <v>0</v>
      </c>
      <c r="AM391" s="142">
        <f t="shared" si="184"/>
        <v>0</v>
      </c>
      <c r="AN391" s="142">
        <f t="shared" si="185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6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7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8"/>
        <v>0</v>
      </c>
      <c r="BO391" s="128">
        <f t="shared" si="189"/>
        <v>0</v>
      </c>
      <c r="BP391" s="120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3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99"/>
        <v>0</v>
      </c>
      <c r="T392" s="118">
        <f t="shared" si="196"/>
        <v>0</v>
      </c>
      <c r="V392" s="141">
        <f t="shared" si="177"/>
        <v>0</v>
      </c>
      <c r="W392" s="142">
        <f t="shared" si="179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0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1"/>
        <v>0</v>
      </c>
      <c r="AF392" s="142">
        <f t="shared" si="182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7"/>
        <v>0</v>
      </c>
      <c r="AK392" s="141">
        <f t="shared" si="198"/>
        <v>0</v>
      </c>
      <c r="AL392" s="142">
        <f t="shared" si="183"/>
        <v>0</v>
      </c>
      <c r="AM392" s="142">
        <f t="shared" si="184"/>
        <v>0</v>
      </c>
      <c r="AN392" s="142">
        <f t="shared" si="185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6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7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8"/>
        <v>0</v>
      </c>
      <c r="BO392" s="128">
        <f t="shared" si="189"/>
        <v>0</v>
      </c>
      <c r="BP392" s="120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3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99"/>
        <v>0</v>
      </c>
      <c r="T393" s="118">
        <f t="shared" si="196"/>
        <v>0</v>
      </c>
      <c r="V393" s="141">
        <f t="shared" si="177"/>
        <v>0</v>
      </c>
      <c r="W393" s="142">
        <f t="shared" si="179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0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1"/>
        <v>0</v>
      </c>
      <c r="AF393" s="142">
        <f t="shared" si="182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7"/>
        <v>0</v>
      </c>
      <c r="AK393" s="141">
        <f t="shared" si="198"/>
        <v>0</v>
      </c>
      <c r="AL393" s="142">
        <f t="shared" si="183"/>
        <v>0</v>
      </c>
      <c r="AM393" s="142">
        <f t="shared" si="184"/>
        <v>0</v>
      </c>
      <c r="AN393" s="142">
        <f t="shared" si="185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6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7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8"/>
        <v>0</v>
      </c>
      <c r="BO393" s="128">
        <f t="shared" si="189"/>
        <v>0</v>
      </c>
      <c r="BP393" s="120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3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99"/>
        <v>0</v>
      </c>
      <c r="T394" s="118">
        <f t="shared" si="196"/>
        <v>0</v>
      </c>
      <c r="V394" s="141">
        <f t="shared" si="177"/>
        <v>0</v>
      </c>
      <c r="W394" s="142">
        <f t="shared" si="179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0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1"/>
        <v>0</v>
      </c>
      <c r="AF394" s="142">
        <f t="shared" si="182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7"/>
        <v>0</v>
      </c>
      <c r="AK394" s="141">
        <f t="shared" si="198"/>
        <v>0</v>
      </c>
      <c r="AL394" s="142">
        <f t="shared" si="183"/>
        <v>0</v>
      </c>
      <c r="AM394" s="142">
        <f t="shared" si="184"/>
        <v>0</v>
      </c>
      <c r="AN394" s="142">
        <f t="shared" si="185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6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7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8"/>
        <v>0</v>
      </c>
      <c r="BO394" s="128">
        <f t="shared" si="189"/>
        <v>0</v>
      </c>
      <c r="BP394" s="120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3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99"/>
        <v>0</v>
      </c>
      <c r="T395" s="118">
        <f t="shared" si="196"/>
        <v>0</v>
      </c>
      <c r="V395" s="141">
        <f t="shared" si="177"/>
        <v>0</v>
      </c>
      <c r="W395" s="142">
        <f t="shared" si="179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0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1"/>
        <v>0</v>
      </c>
      <c r="AF395" s="142">
        <f t="shared" si="182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7"/>
        <v>0</v>
      </c>
      <c r="AK395" s="141">
        <f t="shared" si="198"/>
        <v>0</v>
      </c>
      <c r="AL395" s="142">
        <f t="shared" si="183"/>
        <v>0</v>
      </c>
      <c r="AM395" s="142">
        <f t="shared" si="184"/>
        <v>0</v>
      </c>
      <c r="AN395" s="142">
        <f t="shared" si="185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6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7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8"/>
        <v>0</v>
      </c>
      <c r="BO395" s="128">
        <f t="shared" si="189"/>
        <v>0</v>
      </c>
      <c r="BP395" s="120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3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99"/>
        <v>0</v>
      </c>
      <c r="T396" s="118">
        <f t="shared" si="196"/>
        <v>0</v>
      </c>
      <c r="V396" s="141">
        <f t="shared" si="177"/>
        <v>0</v>
      </c>
      <c r="W396" s="142">
        <f t="shared" si="179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0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1"/>
        <v>0</v>
      </c>
      <c r="AF396" s="142">
        <f t="shared" si="182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7"/>
        <v>0</v>
      </c>
      <c r="AK396" s="141">
        <f t="shared" si="198"/>
        <v>0</v>
      </c>
      <c r="AL396" s="142">
        <f t="shared" si="183"/>
        <v>0</v>
      </c>
      <c r="AM396" s="142">
        <f t="shared" si="184"/>
        <v>0</v>
      </c>
      <c r="AN396" s="142">
        <f t="shared" si="185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6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7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8"/>
        <v>0</v>
      </c>
      <c r="BO396" s="128">
        <f t="shared" si="189"/>
        <v>0</v>
      </c>
      <c r="BP396" s="120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3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99"/>
        <v>0</v>
      </c>
      <c r="T397" s="118">
        <f t="shared" si="196"/>
        <v>0</v>
      </c>
      <c r="V397" s="141">
        <f t="shared" si="177"/>
        <v>0</v>
      </c>
      <c r="W397" s="142">
        <f t="shared" si="179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0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1"/>
        <v>0</v>
      </c>
      <c r="AF397" s="142">
        <f t="shared" si="182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7"/>
        <v>0</v>
      </c>
      <c r="AK397" s="141">
        <f t="shared" si="198"/>
        <v>0</v>
      </c>
      <c r="AL397" s="142">
        <f t="shared" si="183"/>
        <v>0</v>
      </c>
      <c r="AM397" s="142">
        <f t="shared" si="184"/>
        <v>0</v>
      </c>
      <c r="AN397" s="142">
        <f t="shared" si="185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6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7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8"/>
        <v>0</v>
      </c>
      <c r="BO397" s="128">
        <f t="shared" si="189"/>
        <v>0</v>
      </c>
      <c r="BP397" s="120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3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99"/>
        <v>0</v>
      </c>
      <c r="T398" s="118">
        <f t="shared" si="196"/>
        <v>0</v>
      </c>
      <c r="V398" s="141">
        <f t="shared" si="177"/>
        <v>0</v>
      </c>
      <c r="W398" s="142">
        <f t="shared" si="179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0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1"/>
        <v>0</v>
      </c>
      <c r="AF398" s="142">
        <f t="shared" si="182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7"/>
        <v>0</v>
      </c>
      <c r="AK398" s="141">
        <f t="shared" si="198"/>
        <v>0</v>
      </c>
      <c r="AL398" s="142">
        <f t="shared" si="183"/>
        <v>0</v>
      </c>
      <c r="AM398" s="142">
        <f t="shared" si="184"/>
        <v>0</v>
      </c>
      <c r="AN398" s="142">
        <f t="shared" si="185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6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7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8"/>
        <v>0</v>
      </c>
      <c r="BO398" s="128">
        <f t="shared" si="189"/>
        <v>0</v>
      </c>
      <c r="BP398" s="120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3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99"/>
        <v>0</v>
      </c>
      <c r="T399" s="118">
        <f t="shared" si="196"/>
        <v>0</v>
      </c>
      <c r="V399" s="141">
        <f t="shared" si="177"/>
        <v>0</v>
      </c>
      <c r="W399" s="142">
        <f t="shared" si="179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0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1"/>
        <v>0</v>
      </c>
      <c r="AF399" s="142">
        <f t="shared" si="182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7"/>
        <v>0</v>
      </c>
      <c r="AK399" s="141">
        <f t="shared" si="198"/>
        <v>0</v>
      </c>
      <c r="AL399" s="142">
        <f t="shared" si="183"/>
        <v>0</v>
      </c>
      <c r="AM399" s="142">
        <f t="shared" si="184"/>
        <v>0</v>
      </c>
      <c r="AN399" s="142">
        <f t="shared" si="185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6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7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8"/>
        <v>0</v>
      </c>
      <c r="BO399" s="128">
        <f t="shared" si="189"/>
        <v>0</v>
      </c>
      <c r="BP399" s="120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3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99"/>
        <v>0</v>
      </c>
      <c r="T400" s="118">
        <f t="shared" si="196"/>
        <v>0</v>
      </c>
      <c r="V400" s="141">
        <f t="shared" si="177"/>
        <v>0</v>
      </c>
      <c r="W400" s="142">
        <f t="shared" si="179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0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1"/>
        <v>0</v>
      </c>
      <c r="AF400" s="142">
        <f t="shared" si="182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7"/>
        <v>0</v>
      </c>
      <c r="AK400" s="141">
        <f t="shared" si="198"/>
        <v>0</v>
      </c>
      <c r="AL400" s="142">
        <f t="shared" si="183"/>
        <v>0</v>
      </c>
      <c r="AM400" s="142">
        <f t="shared" si="184"/>
        <v>0</v>
      </c>
      <c r="AN400" s="142">
        <f t="shared" si="185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6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7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8"/>
        <v>0</v>
      </c>
      <c r="BO400" s="128">
        <f t="shared" si="189"/>
        <v>0</v>
      </c>
      <c r="BP400" s="120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3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99"/>
        <v>0</v>
      </c>
      <c r="T401" s="118">
        <f t="shared" si="196"/>
        <v>0</v>
      </c>
      <c r="V401" s="141">
        <f t="shared" si="177"/>
        <v>0</v>
      </c>
      <c r="W401" s="142">
        <f t="shared" si="179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0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1"/>
        <v>0</v>
      </c>
      <c r="AF401" s="142">
        <f t="shared" si="182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7"/>
        <v>0</v>
      </c>
      <c r="AK401" s="141">
        <f t="shared" si="198"/>
        <v>0</v>
      </c>
      <c r="AL401" s="142">
        <f t="shared" si="183"/>
        <v>0</v>
      </c>
      <c r="AM401" s="142">
        <f t="shared" si="184"/>
        <v>0</v>
      </c>
      <c r="AN401" s="142">
        <f t="shared" si="185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6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7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8"/>
        <v>0</v>
      </c>
      <c r="BO401" s="128">
        <f t="shared" si="189"/>
        <v>0</v>
      </c>
      <c r="BP401" s="120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3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99"/>
        <v>0</v>
      </c>
      <c r="T402" s="118">
        <f t="shared" si="196"/>
        <v>0</v>
      </c>
      <c r="V402" s="141">
        <f t="shared" si="177"/>
        <v>0</v>
      </c>
      <c r="W402" s="142">
        <f t="shared" si="179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0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1"/>
        <v>0</v>
      </c>
      <c r="AF402" s="142">
        <f t="shared" si="182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7"/>
        <v>0</v>
      </c>
      <c r="AK402" s="141">
        <f t="shared" si="198"/>
        <v>0</v>
      </c>
      <c r="AL402" s="142">
        <f t="shared" si="183"/>
        <v>0</v>
      </c>
      <c r="AM402" s="142">
        <f t="shared" si="184"/>
        <v>0</v>
      </c>
      <c r="AN402" s="142">
        <f t="shared" si="185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6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7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8"/>
        <v>0</v>
      </c>
      <c r="BO402" s="128">
        <f t="shared" si="189"/>
        <v>0</v>
      </c>
      <c r="BP402" s="120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3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99"/>
        <v>0</v>
      </c>
      <c r="T403" s="118">
        <f t="shared" si="196"/>
        <v>0</v>
      </c>
      <c r="V403" s="141">
        <f t="shared" si="177"/>
        <v>0</v>
      </c>
      <c r="W403" s="142">
        <f t="shared" si="179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0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1"/>
        <v>0</v>
      </c>
      <c r="AF403" s="142">
        <f t="shared" si="182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7"/>
        <v>0</v>
      </c>
      <c r="AK403" s="141">
        <f t="shared" si="198"/>
        <v>0</v>
      </c>
      <c r="AL403" s="142">
        <f t="shared" si="183"/>
        <v>0</v>
      </c>
      <c r="AM403" s="142">
        <f t="shared" si="184"/>
        <v>0</v>
      </c>
      <c r="AN403" s="142">
        <f t="shared" si="185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6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7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8"/>
        <v>0</v>
      </c>
      <c r="BO403" s="128">
        <f t="shared" si="189"/>
        <v>0</v>
      </c>
      <c r="BP403" s="120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3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99"/>
        <v>0</v>
      </c>
      <c r="T404" s="118">
        <f t="shared" si="196"/>
        <v>0</v>
      </c>
      <c r="U404" s="167"/>
      <c r="V404" s="168">
        <f t="shared" si="177"/>
        <v>0</v>
      </c>
      <c r="W404" s="169">
        <f t="shared" si="179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0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1"/>
        <v>0</v>
      </c>
      <c r="AF404" s="169">
        <f t="shared" si="182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7"/>
        <v>0</v>
      </c>
      <c r="AK404" s="168">
        <f t="shared" si="198"/>
        <v>0</v>
      </c>
      <c r="AL404" s="169">
        <f t="shared" si="183"/>
        <v>0</v>
      </c>
      <c r="AM404" s="169">
        <f t="shared" si="184"/>
        <v>0</v>
      </c>
      <c r="AN404" s="169">
        <f t="shared" si="185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6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7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8"/>
        <v>0</v>
      </c>
      <c r="BO404" s="175">
        <f t="shared" si="189"/>
        <v>0</v>
      </c>
      <c r="BP404" s="170"/>
      <c r="BQ404" s="176">
        <f t="shared" si="190"/>
        <v>0</v>
      </c>
      <c r="BR404" s="52">
        <f t="shared" si="191"/>
        <v>0</v>
      </c>
      <c r="BS404" s="52">
        <f t="shared" si="192"/>
        <v>0</v>
      </c>
      <c r="BT404" s="115">
        <f>IF(OR(LOOKUP(V404,Sheet2!A$3:A$25,Sheet2!B$3:B$25)=1,G404=0),0,AW404-AO404*0.2*G404)</f>
        <v>0</v>
      </c>
      <c r="BU404" s="177">
        <f t="shared" si="193"/>
        <v>0</v>
      </c>
      <c r="BV404" s="177">
        <f t="shared" si="194"/>
        <v>0</v>
      </c>
      <c r="BW404" s="32">
        <f t="shared" si="195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99"/>
        <v>0</v>
      </c>
      <c r="T405" s="118">
        <f t="shared" si="196"/>
        <v>0</v>
      </c>
      <c r="V405" s="141">
        <f t="shared" si="177"/>
        <v>0</v>
      </c>
      <c r="W405" s="142">
        <f t="shared" si="179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0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1"/>
        <v>0</v>
      </c>
      <c r="AF405" s="142">
        <f t="shared" si="182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7"/>
        <v>0</v>
      </c>
      <c r="AK405" s="141">
        <f t="shared" si="198"/>
        <v>0</v>
      </c>
      <c r="AL405" s="142">
        <f t="shared" si="183"/>
        <v>0</v>
      </c>
      <c r="AM405" s="142">
        <f t="shared" si="184"/>
        <v>0</v>
      </c>
      <c r="AN405" s="142">
        <f t="shared" si="185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6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7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8"/>
        <v>0</v>
      </c>
      <c r="BO405" s="128">
        <f t="shared" si="189"/>
        <v>0</v>
      </c>
      <c r="BP405" s="120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3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99"/>
        <v>0</v>
      </c>
      <c r="T406" s="118">
        <f t="shared" si="196"/>
        <v>0</v>
      </c>
      <c r="V406" s="141">
        <f t="shared" si="177"/>
        <v>0</v>
      </c>
      <c r="W406" s="142">
        <f t="shared" si="179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0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1"/>
        <v>0</v>
      </c>
      <c r="AF406" s="142">
        <f t="shared" si="182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7"/>
        <v>0</v>
      </c>
      <c r="AK406" s="141">
        <f t="shared" si="198"/>
        <v>0</v>
      </c>
      <c r="AL406" s="142">
        <f t="shared" si="183"/>
        <v>0</v>
      </c>
      <c r="AM406" s="142">
        <f t="shared" si="184"/>
        <v>0</v>
      </c>
      <c r="AN406" s="142">
        <f t="shared" si="185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6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7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8"/>
        <v>0</v>
      </c>
      <c r="BO406" s="128">
        <f t="shared" si="189"/>
        <v>0</v>
      </c>
      <c r="BP406" s="120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3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99"/>
        <v>0</v>
      </c>
      <c r="T407" s="118">
        <f t="shared" si="196"/>
        <v>0</v>
      </c>
      <c r="V407" s="141">
        <f t="shared" si="177"/>
        <v>0</v>
      </c>
      <c r="W407" s="142">
        <f t="shared" si="179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0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1"/>
        <v>0</v>
      </c>
      <c r="AF407" s="142">
        <f t="shared" si="182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7"/>
        <v>0</v>
      </c>
      <c r="AK407" s="141">
        <f t="shared" si="198"/>
        <v>0</v>
      </c>
      <c r="AL407" s="142">
        <f t="shared" si="183"/>
        <v>0</v>
      </c>
      <c r="AM407" s="142">
        <f t="shared" si="184"/>
        <v>0</v>
      </c>
      <c r="AN407" s="142">
        <f t="shared" si="185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6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7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8"/>
        <v>0</v>
      </c>
      <c r="BO407" s="128">
        <f t="shared" si="189"/>
        <v>0</v>
      </c>
      <c r="BP407" s="120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3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99"/>
        <v>0</v>
      </c>
      <c r="T408" s="118">
        <f t="shared" si="196"/>
        <v>0</v>
      </c>
      <c r="V408" s="141">
        <f t="shared" si="177"/>
        <v>0</v>
      </c>
      <c r="W408" s="142">
        <f t="shared" si="179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0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1"/>
        <v>0</v>
      </c>
      <c r="AF408" s="142">
        <f t="shared" si="182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7"/>
        <v>0</v>
      </c>
      <c r="AK408" s="141">
        <f t="shared" si="198"/>
        <v>0</v>
      </c>
      <c r="AL408" s="142">
        <f t="shared" si="183"/>
        <v>0</v>
      </c>
      <c r="AM408" s="142">
        <f t="shared" si="184"/>
        <v>0</v>
      </c>
      <c r="AN408" s="142">
        <f t="shared" si="185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6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7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8"/>
        <v>0</v>
      </c>
      <c r="BO408" s="128">
        <f t="shared" si="189"/>
        <v>0</v>
      </c>
      <c r="BP408" s="120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3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99"/>
        <v>0</v>
      </c>
      <c r="T409" s="118">
        <f t="shared" si="196"/>
        <v>0</v>
      </c>
      <c r="V409" s="141">
        <f t="shared" si="177"/>
        <v>0</v>
      </c>
      <c r="W409" s="142">
        <f t="shared" si="179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0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1"/>
        <v>0</v>
      </c>
      <c r="AF409" s="142">
        <f t="shared" si="182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7"/>
        <v>0</v>
      </c>
      <c r="AK409" s="141">
        <f t="shared" si="198"/>
        <v>0</v>
      </c>
      <c r="AL409" s="142">
        <f t="shared" si="183"/>
        <v>0</v>
      </c>
      <c r="AM409" s="142">
        <f t="shared" si="184"/>
        <v>0</v>
      </c>
      <c r="AN409" s="142">
        <f t="shared" si="185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6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7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8"/>
        <v>0</v>
      </c>
      <c r="BO409" s="128">
        <f t="shared" si="189"/>
        <v>0</v>
      </c>
      <c r="BP409" s="120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3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99"/>
        <v>0</v>
      </c>
      <c r="T410" s="118">
        <f t="shared" si="196"/>
        <v>0</v>
      </c>
      <c r="V410" s="141">
        <f t="shared" si="177"/>
        <v>0</v>
      </c>
      <c r="W410" s="142">
        <f t="shared" si="179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0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1"/>
        <v>0</v>
      </c>
      <c r="AF410" s="142">
        <f t="shared" si="182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7"/>
        <v>0</v>
      </c>
      <c r="AK410" s="141">
        <f t="shared" si="198"/>
        <v>0</v>
      </c>
      <c r="AL410" s="142">
        <f t="shared" si="183"/>
        <v>0</v>
      </c>
      <c r="AM410" s="142">
        <f t="shared" si="184"/>
        <v>0</v>
      </c>
      <c r="AN410" s="142">
        <f t="shared" si="185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6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7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8"/>
        <v>0</v>
      </c>
      <c r="BO410" s="128">
        <f t="shared" si="189"/>
        <v>0</v>
      </c>
      <c r="BP410" s="120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3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99"/>
        <v>0</v>
      </c>
      <c r="T411" s="118">
        <f t="shared" si="196"/>
        <v>0</v>
      </c>
      <c r="V411" s="141">
        <f t="shared" si="177"/>
        <v>0</v>
      </c>
      <c r="W411" s="142">
        <f t="shared" si="179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0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1"/>
        <v>0</v>
      </c>
      <c r="AF411" s="142">
        <f t="shared" si="182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7"/>
        <v>0</v>
      </c>
      <c r="AK411" s="141">
        <f t="shared" si="198"/>
        <v>0</v>
      </c>
      <c r="AL411" s="142">
        <f t="shared" si="183"/>
        <v>0</v>
      </c>
      <c r="AM411" s="142">
        <f t="shared" si="184"/>
        <v>0</v>
      </c>
      <c r="AN411" s="142">
        <f t="shared" si="185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6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7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8"/>
        <v>0</v>
      </c>
      <c r="BO411" s="128">
        <f t="shared" si="189"/>
        <v>0</v>
      </c>
      <c r="BP411" s="120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3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99"/>
        <v>0</v>
      </c>
      <c r="T412" s="118">
        <f t="shared" si="196"/>
        <v>0</v>
      </c>
      <c r="V412" s="141">
        <f t="shared" si="177"/>
        <v>0</v>
      </c>
      <c r="W412" s="142">
        <f t="shared" si="179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0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1"/>
        <v>0</v>
      </c>
      <c r="AF412" s="142">
        <f t="shared" si="182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7"/>
        <v>0</v>
      </c>
      <c r="AK412" s="141">
        <f t="shared" si="198"/>
        <v>0</v>
      </c>
      <c r="AL412" s="142">
        <f t="shared" si="183"/>
        <v>0</v>
      </c>
      <c r="AM412" s="142">
        <f t="shared" si="184"/>
        <v>0</v>
      </c>
      <c r="AN412" s="142">
        <f t="shared" si="185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6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7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8"/>
        <v>0</v>
      </c>
      <c r="BO412" s="128">
        <f t="shared" si="189"/>
        <v>0</v>
      </c>
      <c r="BP412" s="120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3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99"/>
        <v>0</v>
      </c>
      <c r="T413" s="118">
        <f t="shared" si="196"/>
        <v>0</v>
      </c>
      <c r="V413" s="141">
        <f t="shared" si="177"/>
        <v>0</v>
      </c>
      <c r="W413" s="142">
        <f t="shared" si="179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0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1"/>
        <v>0</v>
      </c>
      <c r="AF413" s="142">
        <f t="shared" si="182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7"/>
        <v>0</v>
      </c>
      <c r="AK413" s="141">
        <f t="shared" si="198"/>
        <v>0</v>
      </c>
      <c r="AL413" s="142">
        <f t="shared" si="183"/>
        <v>0</v>
      </c>
      <c r="AM413" s="142">
        <f t="shared" si="184"/>
        <v>0</v>
      </c>
      <c r="AN413" s="142">
        <f t="shared" si="185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6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7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8"/>
        <v>0</v>
      </c>
      <c r="BO413" s="128">
        <f t="shared" si="189"/>
        <v>0</v>
      </c>
      <c r="BP413" s="120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3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99"/>
        <v>0</v>
      </c>
      <c r="T414" s="118">
        <f t="shared" si="196"/>
        <v>0</v>
      </c>
      <c r="V414" s="141">
        <f t="shared" si="177"/>
        <v>0</v>
      </c>
      <c r="W414" s="142">
        <f t="shared" si="179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0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1"/>
        <v>0</v>
      </c>
      <c r="AF414" s="142">
        <f t="shared" si="182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7"/>
        <v>0</v>
      </c>
      <c r="AK414" s="141">
        <f t="shared" si="198"/>
        <v>0</v>
      </c>
      <c r="AL414" s="142">
        <f t="shared" si="183"/>
        <v>0</v>
      </c>
      <c r="AM414" s="142">
        <f t="shared" si="184"/>
        <v>0</v>
      </c>
      <c r="AN414" s="142">
        <f t="shared" si="185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6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7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8"/>
        <v>0</v>
      </c>
      <c r="BO414" s="128">
        <f t="shared" si="189"/>
        <v>0</v>
      </c>
      <c r="BP414" s="120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3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99"/>
        <v>0</v>
      </c>
      <c r="T415" s="118">
        <f t="shared" si="196"/>
        <v>0</v>
      </c>
      <c r="V415" s="141">
        <f t="shared" si="177"/>
        <v>0</v>
      </c>
      <c r="W415" s="142">
        <f t="shared" si="179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0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1"/>
        <v>0</v>
      </c>
      <c r="AF415" s="142">
        <f t="shared" si="182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7"/>
        <v>0</v>
      </c>
      <c r="AK415" s="141">
        <f t="shared" si="198"/>
        <v>0</v>
      </c>
      <c r="AL415" s="142">
        <f t="shared" si="183"/>
        <v>0</v>
      </c>
      <c r="AM415" s="142">
        <f t="shared" si="184"/>
        <v>0</v>
      </c>
      <c r="AN415" s="142">
        <f t="shared" si="185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6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7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8"/>
        <v>0</v>
      </c>
      <c r="BO415" s="128">
        <f t="shared" si="189"/>
        <v>0</v>
      </c>
      <c r="BP415" s="120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3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99"/>
        <v>0</v>
      </c>
      <c r="T416" s="118">
        <f t="shared" si="196"/>
        <v>0</v>
      </c>
      <c r="V416" s="141">
        <f t="shared" si="177"/>
        <v>0</v>
      </c>
      <c r="W416" s="142">
        <f t="shared" si="179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0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1"/>
        <v>0</v>
      </c>
      <c r="AF416" s="142">
        <f t="shared" si="182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7"/>
        <v>0</v>
      </c>
      <c r="AK416" s="141">
        <f t="shared" si="198"/>
        <v>0</v>
      </c>
      <c r="AL416" s="142">
        <f t="shared" si="183"/>
        <v>0</v>
      </c>
      <c r="AM416" s="142">
        <f t="shared" si="184"/>
        <v>0</v>
      </c>
      <c r="AN416" s="142">
        <f t="shared" si="185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6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7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8"/>
        <v>0</v>
      </c>
      <c r="BO416" s="128">
        <f t="shared" si="189"/>
        <v>0</v>
      </c>
      <c r="BP416" s="120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3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99"/>
        <v>0</v>
      </c>
      <c r="T417" s="118">
        <f t="shared" si="196"/>
        <v>0</v>
      </c>
      <c r="V417" s="141">
        <f t="shared" si="177"/>
        <v>0</v>
      </c>
      <c r="W417" s="142">
        <f t="shared" si="179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0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1"/>
        <v>0</v>
      </c>
      <c r="AF417" s="142">
        <f t="shared" si="182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7"/>
        <v>0</v>
      </c>
      <c r="AK417" s="141">
        <f t="shared" si="198"/>
        <v>0</v>
      </c>
      <c r="AL417" s="142">
        <f t="shared" si="183"/>
        <v>0</v>
      </c>
      <c r="AM417" s="142">
        <f t="shared" si="184"/>
        <v>0</v>
      </c>
      <c r="AN417" s="142">
        <f t="shared" si="185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6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7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8"/>
        <v>0</v>
      </c>
      <c r="BO417" s="128">
        <f t="shared" si="189"/>
        <v>0</v>
      </c>
      <c r="BP417" s="120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3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99"/>
        <v>0</v>
      </c>
      <c r="T418" s="118">
        <f t="shared" si="196"/>
        <v>0</v>
      </c>
      <c r="V418" s="141">
        <f t="shared" si="177"/>
        <v>0</v>
      </c>
      <c r="W418" s="142">
        <f t="shared" si="179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0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1"/>
        <v>0</v>
      </c>
      <c r="AF418" s="142">
        <f t="shared" si="182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7"/>
        <v>0</v>
      </c>
      <c r="AK418" s="141">
        <f t="shared" si="198"/>
        <v>0</v>
      </c>
      <c r="AL418" s="142">
        <f t="shared" si="183"/>
        <v>0</v>
      </c>
      <c r="AM418" s="142">
        <f t="shared" si="184"/>
        <v>0</v>
      </c>
      <c r="AN418" s="142">
        <f t="shared" si="185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6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7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8"/>
        <v>0</v>
      </c>
      <c r="BO418" s="128">
        <f t="shared" si="189"/>
        <v>0</v>
      </c>
      <c r="BP418" s="120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3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99"/>
        <v>0</v>
      </c>
      <c r="T419" s="118">
        <f t="shared" si="196"/>
        <v>0</v>
      </c>
      <c r="V419" s="141">
        <f t="shared" si="177"/>
        <v>0</v>
      </c>
      <c r="W419" s="142">
        <f t="shared" si="179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0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1"/>
        <v>0</v>
      </c>
      <c r="AF419" s="142">
        <f t="shared" si="182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7"/>
        <v>0</v>
      </c>
      <c r="AK419" s="141">
        <f t="shared" si="198"/>
        <v>0</v>
      </c>
      <c r="AL419" s="142">
        <f t="shared" si="183"/>
        <v>0</v>
      </c>
      <c r="AM419" s="142">
        <f t="shared" si="184"/>
        <v>0</v>
      </c>
      <c r="AN419" s="142">
        <f t="shared" si="185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6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7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8"/>
        <v>0</v>
      </c>
      <c r="BO419" s="128">
        <f t="shared" si="189"/>
        <v>0</v>
      </c>
      <c r="BP419" s="120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3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99"/>
        <v>0</v>
      </c>
      <c r="T420" s="118">
        <f t="shared" si="196"/>
        <v>0</v>
      </c>
      <c r="V420" s="141">
        <f t="shared" si="177"/>
        <v>0</v>
      </c>
      <c r="W420" s="142">
        <f t="shared" si="179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0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1"/>
        <v>0</v>
      </c>
      <c r="AF420" s="142">
        <f t="shared" si="182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7"/>
        <v>0</v>
      </c>
      <c r="AK420" s="141">
        <f t="shared" si="198"/>
        <v>0</v>
      </c>
      <c r="AL420" s="142">
        <f t="shared" si="183"/>
        <v>0</v>
      </c>
      <c r="AM420" s="142">
        <f t="shared" si="184"/>
        <v>0</v>
      </c>
      <c r="AN420" s="142">
        <f t="shared" si="185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6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7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8"/>
        <v>0</v>
      </c>
      <c r="BO420" s="128">
        <f t="shared" si="189"/>
        <v>0</v>
      </c>
      <c r="BP420" s="120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3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99"/>
        <v>0</v>
      </c>
      <c r="T421" s="118">
        <f t="shared" si="196"/>
        <v>0</v>
      </c>
      <c r="V421" s="141">
        <f t="shared" si="177"/>
        <v>0</v>
      </c>
      <c r="W421" s="142">
        <f t="shared" si="179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0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1"/>
        <v>0</v>
      </c>
      <c r="AF421" s="142">
        <f t="shared" si="182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7"/>
        <v>0</v>
      </c>
      <c r="AK421" s="141">
        <f t="shared" si="198"/>
        <v>0</v>
      </c>
      <c r="AL421" s="142">
        <f t="shared" si="183"/>
        <v>0</v>
      </c>
      <c r="AM421" s="142">
        <f t="shared" si="184"/>
        <v>0</v>
      </c>
      <c r="AN421" s="142">
        <f t="shared" si="185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6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7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8"/>
        <v>0</v>
      </c>
      <c r="BO421" s="128">
        <f t="shared" si="189"/>
        <v>0</v>
      </c>
      <c r="BP421" s="120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3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99"/>
        <v>0</v>
      </c>
      <c r="T422" s="118">
        <f t="shared" si="196"/>
        <v>0</v>
      </c>
      <c r="V422" s="141">
        <f t="shared" si="177"/>
        <v>0</v>
      </c>
      <c r="W422" s="142">
        <f t="shared" si="179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0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1"/>
        <v>0</v>
      </c>
      <c r="AF422" s="142">
        <f t="shared" si="182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7"/>
        <v>0</v>
      </c>
      <c r="AK422" s="141">
        <f t="shared" si="198"/>
        <v>0</v>
      </c>
      <c r="AL422" s="142">
        <f t="shared" si="183"/>
        <v>0</v>
      </c>
      <c r="AM422" s="142">
        <f t="shared" si="184"/>
        <v>0</v>
      </c>
      <c r="AN422" s="142">
        <f t="shared" si="185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6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7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8"/>
        <v>0</v>
      </c>
      <c r="BO422" s="128">
        <f t="shared" si="189"/>
        <v>0</v>
      </c>
      <c r="BP422" s="120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3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99"/>
        <v>0</v>
      </c>
      <c r="T423" s="118">
        <f t="shared" si="196"/>
        <v>0</v>
      </c>
      <c r="V423" s="141">
        <f t="shared" si="177"/>
        <v>0</v>
      </c>
      <c r="W423" s="142">
        <f t="shared" si="179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0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1"/>
        <v>0</v>
      </c>
      <c r="AF423" s="142">
        <f t="shared" si="182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7"/>
        <v>0</v>
      </c>
      <c r="AK423" s="141">
        <f t="shared" si="198"/>
        <v>0</v>
      </c>
      <c r="AL423" s="142">
        <f t="shared" si="183"/>
        <v>0</v>
      </c>
      <c r="AM423" s="142">
        <f t="shared" si="184"/>
        <v>0</v>
      </c>
      <c r="AN423" s="142">
        <f t="shared" si="185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6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7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8"/>
        <v>0</v>
      </c>
      <c r="BO423" s="128">
        <f t="shared" si="189"/>
        <v>0</v>
      </c>
      <c r="BP423" s="120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3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99"/>
        <v>0</v>
      </c>
      <c r="T424" s="118">
        <f t="shared" si="196"/>
        <v>0</v>
      </c>
      <c r="V424" s="141">
        <f t="shared" si="177"/>
        <v>0</v>
      </c>
      <c r="W424" s="142">
        <f t="shared" si="179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0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1"/>
        <v>0</v>
      </c>
      <c r="AF424" s="142">
        <f t="shared" si="182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7"/>
        <v>0</v>
      </c>
      <c r="AK424" s="141">
        <f t="shared" si="198"/>
        <v>0</v>
      </c>
      <c r="AL424" s="142">
        <f t="shared" si="183"/>
        <v>0</v>
      </c>
      <c r="AM424" s="142">
        <f t="shared" si="184"/>
        <v>0</v>
      </c>
      <c r="AN424" s="142">
        <f t="shared" si="185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6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7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8"/>
        <v>0</v>
      </c>
      <c r="BO424" s="128">
        <f t="shared" si="189"/>
        <v>0</v>
      </c>
      <c r="BP424" s="120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3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99"/>
        <v>0</v>
      </c>
      <c r="T425" s="118">
        <f t="shared" si="196"/>
        <v>0</v>
      </c>
      <c r="V425" s="141">
        <f t="shared" si="177"/>
        <v>0</v>
      </c>
      <c r="W425" s="142">
        <f t="shared" si="179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0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1"/>
        <v>0</v>
      </c>
      <c r="AF425" s="142">
        <f t="shared" si="182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7"/>
        <v>0</v>
      </c>
      <c r="AK425" s="141">
        <f t="shared" si="198"/>
        <v>0</v>
      </c>
      <c r="AL425" s="142">
        <f t="shared" si="183"/>
        <v>0</v>
      </c>
      <c r="AM425" s="142">
        <f t="shared" si="184"/>
        <v>0</v>
      </c>
      <c r="AN425" s="142">
        <f t="shared" si="185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6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7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8"/>
        <v>0</v>
      </c>
      <c r="BO425" s="128">
        <f t="shared" si="189"/>
        <v>0</v>
      </c>
      <c r="BP425" s="120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3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99"/>
        <v>0</v>
      </c>
      <c r="T426" s="118">
        <f t="shared" si="196"/>
        <v>0</v>
      </c>
      <c r="V426" s="141">
        <f t="shared" si="177"/>
        <v>0</v>
      </c>
      <c r="W426" s="142">
        <f t="shared" si="179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0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1"/>
        <v>0</v>
      </c>
      <c r="AF426" s="142">
        <f t="shared" si="182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7"/>
        <v>0</v>
      </c>
      <c r="AK426" s="141">
        <f t="shared" si="198"/>
        <v>0</v>
      </c>
      <c r="AL426" s="142">
        <f t="shared" si="183"/>
        <v>0</v>
      </c>
      <c r="AM426" s="142">
        <f t="shared" si="184"/>
        <v>0</v>
      </c>
      <c r="AN426" s="142">
        <f t="shared" si="185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6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7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8"/>
        <v>0</v>
      </c>
      <c r="BO426" s="128">
        <f t="shared" si="189"/>
        <v>0</v>
      </c>
      <c r="BP426" s="120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3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99"/>
        <v>0</v>
      </c>
      <c r="T427" s="118">
        <f t="shared" si="196"/>
        <v>0</v>
      </c>
      <c r="V427" s="141">
        <f t="shared" si="177"/>
        <v>0</v>
      </c>
      <c r="W427" s="142">
        <f t="shared" si="179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0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1"/>
        <v>0</v>
      </c>
      <c r="AF427" s="142">
        <f t="shared" si="182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7"/>
        <v>0</v>
      </c>
      <c r="AK427" s="141">
        <f t="shared" si="198"/>
        <v>0</v>
      </c>
      <c r="AL427" s="142">
        <f t="shared" si="183"/>
        <v>0</v>
      </c>
      <c r="AM427" s="142">
        <f t="shared" si="184"/>
        <v>0</v>
      </c>
      <c r="AN427" s="142">
        <f t="shared" si="185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6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7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8"/>
        <v>0</v>
      </c>
      <c r="BO427" s="128">
        <f t="shared" si="189"/>
        <v>0</v>
      </c>
      <c r="BP427" s="120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3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99"/>
        <v>0</v>
      </c>
      <c r="T428" s="118">
        <f t="shared" si="196"/>
        <v>0</v>
      </c>
      <c r="V428" s="141">
        <f t="shared" si="177"/>
        <v>0</v>
      </c>
      <c r="W428" s="142">
        <f t="shared" si="179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0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1"/>
        <v>0</v>
      </c>
      <c r="AF428" s="142">
        <f t="shared" si="182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7"/>
        <v>0</v>
      </c>
      <c r="AK428" s="141">
        <f t="shared" si="198"/>
        <v>0</v>
      </c>
      <c r="AL428" s="142">
        <f t="shared" si="183"/>
        <v>0</v>
      </c>
      <c r="AM428" s="142">
        <f t="shared" si="184"/>
        <v>0</v>
      </c>
      <c r="AN428" s="142">
        <f t="shared" si="185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6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7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8"/>
        <v>0</v>
      </c>
      <c r="BO428" s="128">
        <f t="shared" si="189"/>
        <v>0</v>
      </c>
      <c r="BP428" s="120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3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99"/>
        <v>0</v>
      </c>
      <c r="T429" s="118">
        <f t="shared" si="196"/>
        <v>0</v>
      </c>
      <c r="V429" s="141">
        <f t="shared" si="177"/>
        <v>0</v>
      </c>
      <c r="W429" s="142">
        <f t="shared" si="179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0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1"/>
        <v>0</v>
      </c>
      <c r="AF429" s="142">
        <f t="shared" si="182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7"/>
        <v>0</v>
      </c>
      <c r="AK429" s="141">
        <f t="shared" si="198"/>
        <v>0</v>
      </c>
      <c r="AL429" s="142">
        <f t="shared" si="183"/>
        <v>0</v>
      </c>
      <c r="AM429" s="142">
        <f t="shared" si="184"/>
        <v>0</v>
      </c>
      <c r="AN429" s="142">
        <f t="shared" si="185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6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7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8"/>
        <v>0</v>
      </c>
      <c r="BO429" s="128">
        <f t="shared" si="189"/>
        <v>0</v>
      </c>
      <c r="BP429" s="120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3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99"/>
        <v>0</v>
      </c>
      <c r="T430" s="118">
        <f t="shared" si="196"/>
        <v>0</v>
      </c>
      <c r="V430" s="141">
        <f t="shared" si="177"/>
        <v>0</v>
      </c>
      <c r="W430" s="142">
        <f t="shared" si="179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0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1"/>
        <v>0</v>
      </c>
      <c r="AF430" s="142">
        <f t="shared" si="182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7"/>
        <v>0</v>
      </c>
      <c r="AK430" s="141">
        <f t="shared" si="198"/>
        <v>0</v>
      </c>
      <c r="AL430" s="142">
        <f t="shared" si="183"/>
        <v>0</v>
      </c>
      <c r="AM430" s="142">
        <f t="shared" si="184"/>
        <v>0</v>
      </c>
      <c r="AN430" s="142">
        <f t="shared" si="185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6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7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8"/>
        <v>0</v>
      </c>
      <c r="BO430" s="128">
        <f t="shared" si="189"/>
        <v>0</v>
      </c>
      <c r="BP430" s="120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3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99"/>
        <v>0</v>
      </c>
      <c r="T431" s="118">
        <f t="shared" si="196"/>
        <v>0</v>
      </c>
      <c r="V431" s="141">
        <f t="shared" si="177"/>
        <v>0</v>
      </c>
      <c r="W431" s="142">
        <f t="shared" si="179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0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1"/>
        <v>0</v>
      </c>
      <c r="AF431" s="142">
        <f t="shared" si="182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7"/>
        <v>0</v>
      </c>
      <c r="AK431" s="141">
        <f t="shared" si="198"/>
        <v>0</v>
      </c>
      <c r="AL431" s="142">
        <f t="shared" si="183"/>
        <v>0</v>
      </c>
      <c r="AM431" s="142">
        <f t="shared" si="184"/>
        <v>0</v>
      </c>
      <c r="AN431" s="142">
        <f t="shared" si="185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6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7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8"/>
        <v>0</v>
      </c>
      <c r="BO431" s="128">
        <f t="shared" si="189"/>
        <v>0</v>
      </c>
      <c r="BP431" s="120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3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99"/>
        <v>0</v>
      </c>
      <c r="T432" s="118">
        <f t="shared" si="196"/>
        <v>0</v>
      </c>
      <c r="V432" s="141">
        <f t="shared" si="177"/>
        <v>0</v>
      </c>
      <c r="W432" s="142">
        <f t="shared" si="179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0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1"/>
        <v>0</v>
      </c>
      <c r="AF432" s="142">
        <f t="shared" si="182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7"/>
        <v>0</v>
      </c>
      <c r="AK432" s="141">
        <f t="shared" si="198"/>
        <v>0</v>
      </c>
      <c r="AL432" s="142">
        <f t="shared" si="183"/>
        <v>0</v>
      </c>
      <c r="AM432" s="142">
        <f t="shared" si="184"/>
        <v>0</v>
      </c>
      <c r="AN432" s="142">
        <f t="shared" si="185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6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7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8"/>
        <v>0</v>
      </c>
      <c r="BO432" s="128">
        <f t="shared" si="189"/>
        <v>0</v>
      </c>
      <c r="BP432" s="120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3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99"/>
        <v>0</v>
      </c>
      <c r="T433" s="118">
        <f t="shared" si="196"/>
        <v>0</v>
      </c>
      <c r="V433" s="141">
        <f t="shared" si="177"/>
        <v>0</v>
      </c>
      <c r="W433" s="142">
        <f t="shared" si="179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0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1"/>
        <v>0</v>
      </c>
      <c r="AF433" s="142">
        <f t="shared" si="182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7"/>
        <v>0</v>
      </c>
      <c r="AK433" s="141">
        <f t="shared" si="198"/>
        <v>0</v>
      </c>
      <c r="AL433" s="142">
        <f t="shared" si="183"/>
        <v>0</v>
      </c>
      <c r="AM433" s="142">
        <f t="shared" si="184"/>
        <v>0</v>
      </c>
      <c r="AN433" s="142">
        <f t="shared" si="185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6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7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8"/>
        <v>0</v>
      </c>
      <c r="BO433" s="128">
        <f t="shared" si="189"/>
        <v>0</v>
      </c>
      <c r="BP433" s="120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3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99"/>
        <v>0</v>
      </c>
      <c r="T434" s="118">
        <f t="shared" si="196"/>
        <v>0</v>
      </c>
      <c r="V434" s="141">
        <f t="shared" si="177"/>
        <v>0</v>
      </c>
      <c r="W434" s="142">
        <f t="shared" si="179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0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1"/>
        <v>0</v>
      </c>
      <c r="AF434" s="142">
        <f t="shared" si="182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7"/>
        <v>0</v>
      </c>
      <c r="AK434" s="141">
        <f t="shared" si="198"/>
        <v>0</v>
      </c>
      <c r="AL434" s="142">
        <f t="shared" si="183"/>
        <v>0</v>
      </c>
      <c r="AM434" s="142">
        <f t="shared" si="184"/>
        <v>0</v>
      </c>
      <c r="AN434" s="142">
        <f t="shared" si="185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6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7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8"/>
        <v>0</v>
      </c>
      <c r="BO434" s="128">
        <f t="shared" si="189"/>
        <v>0</v>
      </c>
      <c r="BP434" s="120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3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99"/>
        <v>0</v>
      </c>
      <c r="T435" s="118">
        <f t="shared" si="196"/>
        <v>0</v>
      </c>
      <c r="V435" s="141">
        <f t="shared" si="177"/>
        <v>0</v>
      </c>
      <c r="W435" s="142">
        <f t="shared" si="179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0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1"/>
        <v>0</v>
      </c>
      <c r="AF435" s="142">
        <f t="shared" si="182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7"/>
        <v>0</v>
      </c>
      <c r="AK435" s="141">
        <f t="shared" si="198"/>
        <v>0</v>
      </c>
      <c r="AL435" s="142">
        <f t="shared" si="183"/>
        <v>0</v>
      </c>
      <c r="AM435" s="142">
        <f t="shared" si="184"/>
        <v>0</v>
      </c>
      <c r="AN435" s="142">
        <f t="shared" si="185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6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7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8"/>
        <v>0</v>
      </c>
      <c r="BO435" s="128">
        <f t="shared" si="189"/>
        <v>0</v>
      </c>
      <c r="BP435" s="120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3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99"/>
        <v>0</v>
      </c>
      <c r="T436" s="118">
        <f t="shared" si="196"/>
        <v>0</v>
      </c>
      <c r="V436" s="141">
        <f t="shared" si="177"/>
        <v>0</v>
      </c>
      <c r="W436" s="142">
        <f t="shared" si="179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0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1"/>
        <v>0</v>
      </c>
      <c r="AF436" s="142">
        <f t="shared" si="182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7"/>
        <v>0</v>
      </c>
      <c r="AK436" s="141">
        <f t="shared" si="198"/>
        <v>0</v>
      </c>
      <c r="AL436" s="142">
        <f t="shared" si="183"/>
        <v>0</v>
      </c>
      <c r="AM436" s="142">
        <f t="shared" si="184"/>
        <v>0</v>
      </c>
      <c r="AN436" s="142">
        <f t="shared" si="185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6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7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8"/>
        <v>0</v>
      </c>
      <c r="BO436" s="128">
        <f t="shared" si="189"/>
        <v>0</v>
      </c>
      <c r="BP436" s="120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3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99"/>
        <v>0</v>
      </c>
      <c r="T437" s="118">
        <f t="shared" si="196"/>
        <v>0</v>
      </c>
      <c r="V437" s="141">
        <f t="shared" si="177"/>
        <v>0</v>
      </c>
      <c r="W437" s="142">
        <f t="shared" si="179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0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1"/>
        <v>0</v>
      </c>
      <c r="AF437" s="142">
        <f t="shared" si="182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7"/>
        <v>0</v>
      </c>
      <c r="AK437" s="141">
        <f t="shared" si="198"/>
        <v>0</v>
      </c>
      <c r="AL437" s="142">
        <f t="shared" si="183"/>
        <v>0</v>
      </c>
      <c r="AM437" s="142">
        <f t="shared" si="184"/>
        <v>0</v>
      </c>
      <c r="AN437" s="142">
        <f t="shared" si="185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6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7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8"/>
        <v>0</v>
      </c>
      <c r="BO437" s="128">
        <f t="shared" si="189"/>
        <v>0</v>
      </c>
      <c r="BP437" s="120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3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99"/>
        <v>0</v>
      </c>
      <c r="T438" s="118">
        <f t="shared" si="196"/>
        <v>0</v>
      </c>
      <c r="V438" s="141">
        <f t="shared" si="177"/>
        <v>0</v>
      </c>
      <c r="W438" s="142">
        <f t="shared" si="179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0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1"/>
        <v>0</v>
      </c>
      <c r="AF438" s="142">
        <f t="shared" si="182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7"/>
        <v>0</v>
      </c>
      <c r="AK438" s="141">
        <f t="shared" si="198"/>
        <v>0</v>
      </c>
      <c r="AL438" s="142">
        <f t="shared" si="183"/>
        <v>0</v>
      </c>
      <c r="AM438" s="142">
        <f t="shared" si="184"/>
        <v>0</v>
      </c>
      <c r="AN438" s="142">
        <f t="shared" si="185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6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7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8"/>
        <v>0</v>
      </c>
      <c r="BO438" s="128">
        <f t="shared" si="189"/>
        <v>0</v>
      </c>
      <c r="BP438" s="120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3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99"/>
        <v>0</v>
      </c>
      <c r="T439" s="118">
        <f t="shared" si="196"/>
        <v>0</v>
      </c>
      <c r="V439" s="141">
        <f t="shared" si="177"/>
        <v>0</v>
      </c>
      <c r="W439" s="142">
        <f t="shared" si="179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0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1"/>
        <v>0</v>
      </c>
      <c r="AF439" s="142">
        <f t="shared" si="182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7"/>
        <v>0</v>
      </c>
      <c r="AK439" s="141">
        <f t="shared" si="198"/>
        <v>0</v>
      </c>
      <c r="AL439" s="142">
        <f t="shared" si="183"/>
        <v>0</v>
      </c>
      <c r="AM439" s="142">
        <f t="shared" si="184"/>
        <v>0</v>
      </c>
      <c r="AN439" s="142">
        <f t="shared" si="185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6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7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8"/>
        <v>0</v>
      </c>
      <c r="BO439" s="128">
        <f t="shared" si="189"/>
        <v>0</v>
      </c>
      <c r="BP439" s="120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3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99"/>
        <v>0</v>
      </c>
      <c r="T440" s="118">
        <f t="shared" si="196"/>
        <v>0</v>
      </c>
      <c r="V440" s="141">
        <f t="shared" si="177"/>
        <v>0</v>
      </c>
      <c r="W440" s="142">
        <f t="shared" si="179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0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1"/>
        <v>0</v>
      </c>
      <c r="AF440" s="142">
        <f t="shared" si="182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7"/>
        <v>0</v>
      </c>
      <c r="AK440" s="141">
        <f t="shared" si="198"/>
        <v>0</v>
      </c>
      <c r="AL440" s="142">
        <f t="shared" si="183"/>
        <v>0</v>
      </c>
      <c r="AM440" s="142">
        <f t="shared" si="184"/>
        <v>0</v>
      </c>
      <c r="AN440" s="142">
        <f t="shared" si="185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6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7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8"/>
        <v>0</v>
      </c>
      <c r="BO440" s="128">
        <f t="shared" si="189"/>
        <v>0</v>
      </c>
      <c r="BP440" s="120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3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99"/>
        <v>0</v>
      </c>
      <c r="T441" s="118">
        <f t="shared" si="196"/>
        <v>0</v>
      </c>
      <c r="V441" s="141">
        <f t="shared" si="177"/>
        <v>0</v>
      </c>
      <c r="W441" s="142">
        <f t="shared" si="179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0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1"/>
        <v>0</v>
      </c>
      <c r="AF441" s="142">
        <f t="shared" si="182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7"/>
        <v>0</v>
      </c>
      <c r="AK441" s="141">
        <f t="shared" si="198"/>
        <v>0</v>
      </c>
      <c r="AL441" s="142">
        <f t="shared" si="183"/>
        <v>0</v>
      </c>
      <c r="AM441" s="142">
        <f t="shared" si="184"/>
        <v>0</v>
      </c>
      <c r="AN441" s="142">
        <f t="shared" si="185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6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7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8"/>
        <v>0</v>
      </c>
      <c r="BO441" s="128">
        <f t="shared" si="189"/>
        <v>0</v>
      </c>
      <c r="BP441" s="120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3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99"/>
        <v>0</v>
      </c>
      <c r="T442" s="118">
        <f t="shared" si="196"/>
        <v>0</v>
      </c>
      <c r="V442" s="141">
        <f t="shared" si="177"/>
        <v>0</v>
      </c>
      <c r="W442" s="142">
        <f t="shared" si="179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0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1"/>
        <v>0</v>
      </c>
      <c r="AF442" s="142">
        <f t="shared" si="182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7"/>
        <v>0</v>
      </c>
      <c r="AK442" s="141">
        <f t="shared" si="198"/>
        <v>0</v>
      </c>
      <c r="AL442" s="142">
        <f t="shared" si="183"/>
        <v>0</v>
      </c>
      <c r="AM442" s="142">
        <f t="shared" si="184"/>
        <v>0</v>
      </c>
      <c r="AN442" s="142">
        <f t="shared" si="185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6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7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8"/>
        <v>0</v>
      </c>
      <c r="BO442" s="128">
        <f t="shared" si="189"/>
        <v>0</v>
      </c>
      <c r="BP442" s="120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3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99"/>
        <v>0</v>
      </c>
      <c r="T443" s="118">
        <f t="shared" si="196"/>
        <v>0</v>
      </c>
      <c r="V443" s="141">
        <f t="shared" si="177"/>
        <v>0</v>
      </c>
      <c r="W443" s="142">
        <f t="shared" si="179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0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1"/>
        <v>0</v>
      </c>
      <c r="AF443" s="142">
        <f t="shared" si="182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7"/>
        <v>0</v>
      </c>
      <c r="AK443" s="141">
        <f t="shared" si="198"/>
        <v>0</v>
      </c>
      <c r="AL443" s="142">
        <f t="shared" si="183"/>
        <v>0</v>
      </c>
      <c r="AM443" s="142">
        <f t="shared" si="184"/>
        <v>0</v>
      </c>
      <c r="AN443" s="142">
        <f t="shared" si="185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6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7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8"/>
        <v>0</v>
      </c>
      <c r="BO443" s="128">
        <f t="shared" si="189"/>
        <v>0</v>
      </c>
      <c r="BP443" s="120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3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99"/>
        <v>0</v>
      </c>
      <c r="T444" s="118">
        <f t="shared" si="196"/>
        <v>0</v>
      </c>
      <c r="V444" s="141">
        <f t="shared" si="177"/>
        <v>0</v>
      </c>
      <c r="W444" s="142">
        <f t="shared" si="179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0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1"/>
        <v>0</v>
      </c>
      <c r="AF444" s="142">
        <f t="shared" si="182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7"/>
        <v>0</v>
      </c>
      <c r="AK444" s="141">
        <f t="shared" si="198"/>
        <v>0</v>
      </c>
      <c r="AL444" s="142">
        <f t="shared" si="183"/>
        <v>0</v>
      </c>
      <c r="AM444" s="142">
        <f t="shared" si="184"/>
        <v>0</v>
      </c>
      <c r="AN444" s="142">
        <f t="shared" si="185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6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7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8"/>
        <v>0</v>
      </c>
      <c r="BO444" s="128">
        <f t="shared" si="189"/>
        <v>0</v>
      </c>
      <c r="BP444" s="120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3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99"/>
        <v>0</v>
      </c>
      <c r="T445" s="118">
        <f t="shared" si="196"/>
        <v>0</v>
      </c>
      <c r="V445" s="141">
        <f t="shared" si="177"/>
        <v>0</v>
      </c>
      <c r="W445" s="142">
        <f t="shared" si="179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0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1"/>
        <v>0</v>
      </c>
      <c r="AF445" s="142">
        <f t="shared" si="182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7"/>
        <v>0</v>
      </c>
      <c r="AK445" s="141">
        <f t="shared" si="198"/>
        <v>0</v>
      </c>
      <c r="AL445" s="142">
        <f t="shared" si="183"/>
        <v>0</v>
      </c>
      <c r="AM445" s="142">
        <f t="shared" si="184"/>
        <v>0</v>
      </c>
      <c r="AN445" s="142">
        <f t="shared" si="185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6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7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8"/>
        <v>0</v>
      </c>
      <c r="BO445" s="128">
        <f t="shared" si="189"/>
        <v>0</v>
      </c>
      <c r="BP445" s="120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3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99"/>
        <v>0</v>
      </c>
      <c r="T446" s="118">
        <f t="shared" si="196"/>
        <v>0</v>
      </c>
      <c r="V446" s="141">
        <f t="shared" si="177"/>
        <v>0</v>
      </c>
      <c r="W446" s="142">
        <f t="shared" si="179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0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1"/>
        <v>0</v>
      </c>
      <c r="AF446" s="142">
        <f t="shared" si="182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7"/>
        <v>0</v>
      </c>
      <c r="AK446" s="141">
        <f t="shared" si="198"/>
        <v>0</v>
      </c>
      <c r="AL446" s="142">
        <f t="shared" si="183"/>
        <v>0</v>
      </c>
      <c r="AM446" s="142">
        <f t="shared" si="184"/>
        <v>0</v>
      </c>
      <c r="AN446" s="142">
        <f t="shared" si="185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6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7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8"/>
        <v>0</v>
      </c>
      <c r="BO446" s="128">
        <f t="shared" si="189"/>
        <v>0</v>
      </c>
      <c r="BP446" s="120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3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99"/>
        <v>0</v>
      </c>
      <c r="T447" s="118">
        <f t="shared" si="196"/>
        <v>0</v>
      </c>
      <c r="V447" s="141">
        <f t="shared" si="177"/>
        <v>0</v>
      </c>
      <c r="W447" s="142">
        <f t="shared" si="179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0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1"/>
        <v>0</v>
      </c>
      <c r="AF447" s="142">
        <f t="shared" si="182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7"/>
        <v>0</v>
      </c>
      <c r="AK447" s="141">
        <f t="shared" si="198"/>
        <v>0</v>
      </c>
      <c r="AL447" s="142">
        <f t="shared" si="183"/>
        <v>0</v>
      </c>
      <c r="AM447" s="142">
        <f t="shared" si="184"/>
        <v>0</v>
      </c>
      <c r="AN447" s="142">
        <f t="shared" si="185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6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7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8"/>
        <v>0</v>
      </c>
      <c r="BO447" s="128">
        <f t="shared" si="189"/>
        <v>0</v>
      </c>
      <c r="BP447" s="120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3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99"/>
        <v>0</v>
      </c>
      <c r="T448" s="118">
        <f t="shared" si="196"/>
        <v>0</v>
      </c>
      <c r="V448" s="141">
        <f t="shared" si="177"/>
        <v>0</v>
      </c>
      <c r="W448" s="142">
        <f t="shared" si="179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0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1"/>
        <v>0</v>
      </c>
      <c r="AF448" s="142">
        <f t="shared" si="182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7"/>
        <v>0</v>
      </c>
      <c r="AK448" s="141">
        <f t="shared" si="198"/>
        <v>0</v>
      </c>
      <c r="AL448" s="142">
        <f t="shared" si="183"/>
        <v>0</v>
      </c>
      <c r="AM448" s="142">
        <f t="shared" si="184"/>
        <v>0</v>
      </c>
      <c r="AN448" s="142">
        <f t="shared" si="185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6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7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8"/>
        <v>0</v>
      </c>
      <c r="BO448" s="128">
        <f t="shared" si="189"/>
        <v>0</v>
      </c>
      <c r="BP448" s="120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3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99"/>
        <v>0</v>
      </c>
      <c r="T449" s="118">
        <f t="shared" si="196"/>
        <v>0</v>
      </c>
      <c r="V449" s="141">
        <f t="shared" si="177"/>
        <v>0</v>
      </c>
      <c r="W449" s="142">
        <f t="shared" si="179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0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1"/>
        <v>0</v>
      </c>
      <c r="AF449" s="142">
        <f t="shared" si="182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7"/>
        <v>0</v>
      </c>
      <c r="AK449" s="141">
        <f t="shared" si="198"/>
        <v>0</v>
      </c>
      <c r="AL449" s="142">
        <f t="shared" si="183"/>
        <v>0</v>
      </c>
      <c r="AM449" s="142">
        <f t="shared" si="184"/>
        <v>0</v>
      </c>
      <c r="AN449" s="142">
        <f t="shared" si="185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6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7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8"/>
        <v>0</v>
      </c>
      <c r="BO449" s="128">
        <f t="shared" si="189"/>
        <v>0</v>
      </c>
      <c r="BP449" s="120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3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99"/>
        <v>0</v>
      </c>
      <c r="T450" s="118">
        <f t="shared" si="196"/>
        <v>0</v>
      </c>
      <c r="V450" s="141">
        <f t="shared" si="177"/>
        <v>0</v>
      </c>
      <c r="W450" s="142">
        <f t="shared" si="179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0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1"/>
        <v>0</v>
      </c>
      <c r="AF450" s="142">
        <f t="shared" si="182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7"/>
        <v>0</v>
      </c>
      <c r="AK450" s="141">
        <f t="shared" si="198"/>
        <v>0</v>
      </c>
      <c r="AL450" s="142">
        <f t="shared" si="183"/>
        <v>0</v>
      </c>
      <c r="AM450" s="142">
        <f t="shared" si="184"/>
        <v>0</v>
      </c>
      <c r="AN450" s="142">
        <f t="shared" si="185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6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7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8"/>
        <v>0</v>
      </c>
      <c r="BO450" s="128">
        <f t="shared" si="189"/>
        <v>0</v>
      </c>
      <c r="BP450" s="120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3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99"/>
        <v>0</v>
      </c>
      <c r="T451" s="118">
        <f t="shared" si="196"/>
        <v>0</v>
      </c>
      <c r="V451" s="141">
        <f t="shared" ref="V451:V514" si="205">IF(G451=0,0,IF(NOT(H451=0),H451,V450))</f>
        <v>0</v>
      </c>
      <c r="W451" s="142">
        <f t="shared" si="179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0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1"/>
        <v>0</v>
      </c>
      <c r="AF451" s="142">
        <f t="shared" si="182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7"/>
        <v>0</v>
      </c>
      <c r="AK451" s="141">
        <f t="shared" si="198"/>
        <v>0</v>
      </c>
      <c r="AL451" s="142">
        <f t="shared" si="183"/>
        <v>0</v>
      </c>
      <c r="AM451" s="142">
        <f t="shared" si="184"/>
        <v>0</v>
      </c>
      <c r="AN451" s="142">
        <f t="shared" si="185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6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7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8"/>
        <v>0</v>
      </c>
      <c r="BO451" s="128">
        <f t="shared" si="189"/>
        <v>0</v>
      </c>
      <c r="BP451" s="120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3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si="199"/>
        <v>0</v>
      </c>
      <c r="T452" s="118">
        <f t="shared" si="196"/>
        <v>0</v>
      </c>
      <c r="V452" s="141">
        <f t="shared" si="205"/>
        <v>0</v>
      </c>
      <c r="W452" s="142">
        <f t="shared" ref="W452:W515" si="207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8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09">X452-Z452</f>
        <v>0</v>
      </c>
      <c r="AF452" s="142">
        <f t="shared" ref="AF452:AF515" si="210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7"/>
        <v>0</v>
      </c>
      <c r="AK452" s="141">
        <f t="shared" si="198"/>
        <v>0</v>
      </c>
      <c r="AL452" s="142">
        <f t="shared" ref="AL452:AL515" si="211">IF(G452=0,0,IF(W452=0,X452-Y452+AH452+AI452,W452-Y452+AH452+AI452))</f>
        <v>0</v>
      </c>
      <c r="AM452" s="142">
        <f t="shared" ref="AM452:AM515" si="212">IF(G452=0,0,IF(AA452=0,AB452-AC452+AH452+AI452,AA452-AC452+AH452+AI452))</f>
        <v>0</v>
      </c>
      <c r="AN452" s="142">
        <f t="shared" ref="AN452:AN515" si="213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4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5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6">IF(O452=1,(AQ452+AR452)*(AN452-P452)/AN452,AQ452+AR452)</f>
        <v>0</v>
      </c>
      <c r="BO452" s="128">
        <f t="shared" ref="BO452:BO515" si="217">P452*G452*AO452</f>
        <v>0</v>
      </c>
      <c r="BP452" s="120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1">(MAX(AL452,AM452)+AJ452)*2+AO452*0.5</f>
        <v>0</v>
      </c>
      <c r="BV452" s="52">
        <f t="shared" ref="BV452:BV515" si="222">MAX(AL452,AM452)+AJ452+AO452*0.5</f>
        <v>0</v>
      </c>
      <c r="BW452" s="32">
        <f t="shared" ref="BW452:BW515" si="223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199"/>
        <v>0</v>
      </c>
      <c r="T453" s="118">
        <f t="shared" ref="T453:T516" si="224">IF(G453=0,0,IF(OR(AE453&lt;0.5,AF453&lt;0.5),"Y",0))</f>
        <v>0</v>
      </c>
      <c r="V453" s="141">
        <f t="shared" si="205"/>
        <v>0</v>
      </c>
      <c r="W453" s="142">
        <f t="shared" si="207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8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09"/>
        <v>0</v>
      </c>
      <c r="AF453" s="142">
        <f t="shared" si="210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5">IF(B453=0,0,IF(NOT(I453=0),I453,AJ452))</f>
        <v>0</v>
      </c>
      <c r="AK453" s="141">
        <f t="shared" ref="AK453:AK516" si="226">IF(B453=0,0,IF(NOT(J453=0),J453,AK452))</f>
        <v>0</v>
      </c>
      <c r="AL453" s="142">
        <f t="shared" si="211"/>
        <v>0</v>
      </c>
      <c r="AM453" s="142">
        <f t="shared" si="212"/>
        <v>0</v>
      </c>
      <c r="AN453" s="142">
        <f t="shared" si="213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4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5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6"/>
        <v>0</v>
      </c>
      <c r="BO453" s="128">
        <f t="shared" si="217"/>
        <v>0</v>
      </c>
      <c r="BP453" s="120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3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199"/>
        <v>0</v>
      </c>
      <c r="T454" s="118">
        <f t="shared" si="224"/>
        <v>0</v>
      </c>
      <c r="V454" s="141">
        <f t="shared" si="205"/>
        <v>0</v>
      </c>
      <c r="W454" s="142">
        <f t="shared" si="207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8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09"/>
        <v>0</v>
      </c>
      <c r="AF454" s="142">
        <f t="shared" si="210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5"/>
        <v>0</v>
      </c>
      <c r="AK454" s="141">
        <f t="shared" si="226"/>
        <v>0</v>
      </c>
      <c r="AL454" s="142">
        <f t="shared" si="211"/>
        <v>0</v>
      </c>
      <c r="AM454" s="142">
        <f t="shared" si="212"/>
        <v>0</v>
      </c>
      <c r="AN454" s="142">
        <f t="shared" si="213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4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5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6"/>
        <v>0</v>
      </c>
      <c r="BO454" s="128">
        <f t="shared" si="217"/>
        <v>0</v>
      </c>
      <c r="BP454" s="120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3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ref="S455:S518" si="227">IF(G455=0,0,IF((MAX(AL455,AM455)+AJ455)&gt;6,"顶管",IF((MAX(AL455,AM455)+AJ455)&gt;5,"D",IF((MAX(AL455,AM455)+AJ455)&gt;4,"C",IF((MAX(AL455,AM455)+AJ455)&gt;3,"B",IF((MAX(AL455,AM455)+AJ455)&gt;1,"A","无"))))))</f>
        <v>0</v>
      </c>
      <c r="T455" s="118">
        <f t="shared" si="224"/>
        <v>0</v>
      </c>
      <c r="V455" s="141">
        <f t="shared" si="205"/>
        <v>0</v>
      </c>
      <c r="W455" s="142">
        <f t="shared" si="207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8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09"/>
        <v>0</v>
      </c>
      <c r="AF455" s="142">
        <f t="shared" si="210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5"/>
        <v>0</v>
      </c>
      <c r="AK455" s="141">
        <f t="shared" si="226"/>
        <v>0</v>
      </c>
      <c r="AL455" s="142">
        <f t="shared" si="211"/>
        <v>0</v>
      </c>
      <c r="AM455" s="142">
        <f t="shared" si="212"/>
        <v>0</v>
      </c>
      <c r="AN455" s="142">
        <f t="shared" si="213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4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5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6"/>
        <v>0</v>
      </c>
      <c r="BO455" s="128">
        <f t="shared" si="217"/>
        <v>0</v>
      </c>
      <c r="BP455" s="120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3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27"/>
        <v>0</v>
      </c>
      <c r="T456" s="118">
        <f t="shared" si="224"/>
        <v>0</v>
      </c>
      <c r="V456" s="141">
        <f t="shared" si="205"/>
        <v>0</v>
      </c>
      <c r="W456" s="142">
        <f t="shared" si="207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8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09"/>
        <v>0</v>
      </c>
      <c r="AF456" s="142">
        <f t="shared" si="210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5"/>
        <v>0</v>
      </c>
      <c r="AK456" s="141">
        <f t="shared" si="226"/>
        <v>0</v>
      </c>
      <c r="AL456" s="142">
        <f t="shared" si="211"/>
        <v>0</v>
      </c>
      <c r="AM456" s="142">
        <f t="shared" si="212"/>
        <v>0</v>
      </c>
      <c r="AN456" s="142">
        <f t="shared" si="213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4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5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6"/>
        <v>0</v>
      </c>
      <c r="BO456" s="128">
        <f t="shared" si="217"/>
        <v>0</v>
      </c>
      <c r="BP456" s="120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3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27"/>
        <v>0</v>
      </c>
      <c r="T457" s="118">
        <f t="shared" si="224"/>
        <v>0</v>
      </c>
      <c r="V457" s="141">
        <f t="shared" si="205"/>
        <v>0</v>
      </c>
      <c r="W457" s="142">
        <f t="shared" si="207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8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09"/>
        <v>0</v>
      </c>
      <c r="AF457" s="142">
        <f t="shared" si="210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5"/>
        <v>0</v>
      </c>
      <c r="AK457" s="141">
        <f t="shared" si="226"/>
        <v>0</v>
      </c>
      <c r="AL457" s="142">
        <f t="shared" si="211"/>
        <v>0</v>
      </c>
      <c r="AM457" s="142">
        <f t="shared" si="212"/>
        <v>0</v>
      </c>
      <c r="AN457" s="142">
        <f t="shared" si="213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4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5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6"/>
        <v>0</v>
      </c>
      <c r="BO457" s="128">
        <f t="shared" si="217"/>
        <v>0</v>
      </c>
      <c r="BP457" s="120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3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27"/>
        <v>0</v>
      </c>
      <c r="T458" s="118">
        <f t="shared" si="224"/>
        <v>0</v>
      </c>
      <c r="V458" s="141">
        <f t="shared" si="205"/>
        <v>0</v>
      </c>
      <c r="W458" s="142">
        <f t="shared" si="207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8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09"/>
        <v>0</v>
      </c>
      <c r="AF458" s="142">
        <f t="shared" si="210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5"/>
        <v>0</v>
      </c>
      <c r="AK458" s="141">
        <f t="shared" si="226"/>
        <v>0</v>
      </c>
      <c r="AL458" s="142">
        <f t="shared" si="211"/>
        <v>0</v>
      </c>
      <c r="AM458" s="142">
        <f t="shared" si="212"/>
        <v>0</v>
      </c>
      <c r="AN458" s="142">
        <f t="shared" si="213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4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5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6"/>
        <v>0</v>
      </c>
      <c r="BO458" s="128">
        <f t="shared" si="217"/>
        <v>0</v>
      </c>
      <c r="BP458" s="120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3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27"/>
        <v>0</v>
      </c>
      <c r="T459" s="118">
        <f t="shared" si="224"/>
        <v>0</v>
      </c>
      <c r="V459" s="141">
        <f t="shared" si="205"/>
        <v>0</v>
      </c>
      <c r="W459" s="142">
        <f t="shared" si="207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8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09"/>
        <v>0</v>
      </c>
      <c r="AF459" s="142">
        <f t="shared" si="210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5"/>
        <v>0</v>
      </c>
      <c r="AK459" s="141">
        <f t="shared" si="226"/>
        <v>0</v>
      </c>
      <c r="AL459" s="142">
        <f t="shared" si="211"/>
        <v>0</v>
      </c>
      <c r="AM459" s="142">
        <f t="shared" si="212"/>
        <v>0</v>
      </c>
      <c r="AN459" s="142">
        <f t="shared" si="213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4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5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6"/>
        <v>0</v>
      </c>
      <c r="BO459" s="128">
        <f t="shared" si="217"/>
        <v>0</v>
      </c>
      <c r="BP459" s="120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3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27"/>
        <v>0</v>
      </c>
      <c r="T460" s="118">
        <f t="shared" si="224"/>
        <v>0</v>
      </c>
      <c r="V460" s="141">
        <f t="shared" si="205"/>
        <v>0</v>
      </c>
      <c r="W460" s="142">
        <f t="shared" si="207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8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09"/>
        <v>0</v>
      </c>
      <c r="AF460" s="142">
        <f t="shared" si="210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5"/>
        <v>0</v>
      </c>
      <c r="AK460" s="141">
        <f t="shared" si="226"/>
        <v>0</v>
      </c>
      <c r="AL460" s="142">
        <f t="shared" si="211"/>
        <v>0</v>
      </c>
      <c r="AM460" s="142">
        <f t="shared" si="212"/>
        <v>0</v>
      </c>
      <c r="AN460" s="142">
        <f t="shared" si="213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4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5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6"/>
        <v>0</v>
      </c>
      <c r="BO460" s="128">
        <f t="shared" si="217"/>
        <v>0</v>
      </c>
      <c r="BP460" s="120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3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27"/>
        <v>0</v>
      </c>
      <c r="T461" s="118">
        <f t="shared" si="224"/>
        <v>0</v>
      </c>
      <c r="V461" s="141">
        <f t="shared" si="205"/>
        <v>0</v>
      </c>
      <c r="W461" s="142">
        <f t="shared" si="207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8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09"/>
        <v>0</v>
      </c>
      <c r="AF461" s="142">
        <f t="shared" si="210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5"/>
        <v>0</v>
      </c>
      <c r="AK461" s="141">
        <f t="shared" si="226"/>
        <v>0</v>
      </c>
      <c r="AL461" s="142">
        <f t="shared" si="211"/>
        <v>0</v>
      </c>
      <c r="AM461" s="142">
        <f t="shared" si="212"/>
        <v>0</v>
      </c>
      <c r="AN461" s="142">
        <f t="shared" si="213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4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5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6"/>
        <v>0</v>
      </c>
      <c r="BO461" s="128">
        <f t="shared" si="217"/>
        <v>0</v>
      </c>
      <c r="BP461" s="120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3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27"/>
        <v>0</v>
      </c>
      <c r="T462" s="118">
        <f t="shared" si="224"/>
        <v>0</v>
      </c>
      <c r="V462" s="141">
        <f t="shared" si="205"/>
        <v>0</v>
      </c>
      <c r="W462" s="142">
        <f t="shared" si="207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8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09"/>
        <v>0</v>
      </c>
      <c r="AF462" s="142">
        <f t="shared" si="210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5"/>
        <v>0</v>
      </c>
      <c r="AK462" s="141">
        <f t="shared" si="226"/>
        <v>0</v>
      </c>
      <c r="AL462" s="142">
        <f t="shared" si="211"/>
        <v>0</v>
      </c>
      <c r="AM462" s="142">
        <f t="shared" si="212"/>
        <v>0</v>
      </c>
      <c r="AN462" s="142">
        <f t="shared" si="213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4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5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6"/>
        <v>0</v>
      </c>
      <c r="BO462" s="128">
        <f t="shared" si="217"/>
        <v>0</v>
      </c>
      <c r="BP462" s="120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3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27"/>
        <v>0</v>
      </c>
      <c r="T463" s="118">
        <f t="shared" si="224"/>
        <v>0</v>
      </c>
      <c r="V463" s="141">
        <f t="shared" si="205"/>
        <v>0</v>
      </c>
      <c r="W463" s="142">
        <f t="shared" si="207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8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09"/>
        <v>0</v>
      </c>
      <c r="AF463" s="142">
        <f t="shared" si="210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5"/>
        <v>0</v>
      </c>
      <c r="AK463" s="141">
        <f t="shared" si="226"/>
        <v>0</v>
      </c>
      <c r="AL463" s="142">
        <f t="shared" si="211"/>
        <v>0</v>
      </c>
      <c r="AM463" s="142">
        <f t="shared" si="212"/>
        <v>0</v>
      </c>
      <c r="AN463" s="142">
        <f t="shared" si="213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4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5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6"/>
        <v>0</v>
      </c>
      <c r="BO463" s="128">
        <f t="shared" si="217"/>
        <v>0</v>
      </c>
      <c r="BP463" s="120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3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27"/>
        <v>0</v>
      </c>
      <c r="T464" s="118">
        <f t="shared" si="224"/>
        <v>0</v>
      </c>
      <c r="V464" s="141">
        <f t="shared" si="205"/>
        <v>0</v>
      </c>
      <c r="W464" s="142">
        <f t="shared" si="207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8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09"/>
        <v>0</v>
      </c>
      <c r="AF464" s="142">
        <f t="shared" si="210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5"/>
        <v>0</v>
      </c>
      <c r="AK464" s="141">
        <f t="shared" si="226"/>
        <v>0</v>
      </c>
      <c r="AL464" s="142">
        <f t="shared" si="211"/>
        <v>0</v>
      </c>
      <c r="AM464" s="142">
        <f t="shared" si="212"/>
        <v>0</v>
      </c>
      <c r="AN464" s="142">
        <f t="shared" si="213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4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5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6"/>
        <v>0</v>
      </c>
      <c r="BO464" s="128">
        <f t="shared" si="217"/>
        <v>0</v>
      </c>
      <c r="BP464" s="120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3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27"/>
        <v>0</v>
      </c>
      <c r="T465" s="118">
        <f t="shared" si="224"/>
        <v>0</v>
      </c>
      <c r="V465" s="141">
        <f t="shared" si="205"/>
        <v>0</v>
      </c>
      <c r="W465" s="142">
        <f t="shared" si="207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8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09"/>
        <v>0</v>
      </c>
      <c r="AF465" s="142">
        <f t="shared" si="210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5"/>
        <v>0</v>
      </c>
      <c r="AK465" s="141">
        <f t="shared" si="226"/>
        <v>0</v>
      </c>
      <c r="AL465" s="142">
        <f t="shared" si="211"/>
        <v>0</v>
      </c>
      <c r="AM465" s="142">
        <f t="shared" si="212"/>
        <v>0</v>
      </c>
      <c r="AN465" s="142">
        <f t="shared" si="213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4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5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6"/>
        <v>0</v>
      </c>
      <c r="BO465" s="128">
        <f t="shared" si="217"/>
        <v>0</v>
      </c>
      <c r="BP465" s="120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3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27"/>
        <v>0</v>
      </c>
      <c r="T466" s="118">
        <f t="shared" si="224"/>
        <v>0</v>
      </c>
      <c r="V466" s="141">
        <f t="shared" si="205"/>
        <v>0</v>
      </c>
      <c r="W466" s="142">
        <f t="shared" si="207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8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09"/>
        <v>0</v>
      </c>
      <c r="AF466" s="142">
        <f t="shared" si="210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5"/>
        <v>0</v>
      </c>
      <c r="AK466" s="141">
        <f t="shared" si="226"/>
        <v>0</v>
      </c>
      <c r="AL466" s="142">
        <f t="shared" si="211"/>
        <v>0</v>
      </c>
      <c r="AM466" s="142">
        <f t="shared" si="212"/>
        <v>0</v>
      </c>
      <c r="AN466" s="142">
        <f t="shared" si="213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4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5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6"/>
        <v>0</v>
      </c>
      <c r="BO466" s="128">
        <f t="shared" si="217"/>
        <v>0</v>
      </c>
      <c r="BP466" s="120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3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27"/>
        <v>0</v>
      </c>
      <c r="T467" s="118">
        <f t="shared" si="224"/>
        <v>0</v>
      </c>
      <c r="V467" s="141">
        <f t="shared" si="205"/>
        <v>0</v>
      </c>
      <c r="W467" s="142">
        <f t="shared" si="207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8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09"/>
        <v>0</v>
      </c>
      <c r="AF467" s="142">
        <f t="shared" si="210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5"/>
        <v>0</v>
      </c>
      <c r="AK467" s="141">
        <f t="shared" si="226"/>
        <v>0</v>
      </c>
      <c r="AL467" s="142">
        <f t="shared" si="211"/>
        <v>0</v>
      </c>
      <c r="AM467" s="142">
        <f t="shared" si="212"/>
        <v>0</v>
      </c>
      <c r="AN467" s="142">
        <f t="shared" si="213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4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5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6"/>
        <v>0</v>
      </c>
      <c r="BO467" s="128">
        <f t="shared" si="217"/>
        <v>0</v>
      </c>
      <c r="BP467" s="120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3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27"/>
        <v>0</v>
      </c>
      <c r="T468" s="118">
        <f t="shared" si="224"/>
        <v>0</v>
      </c>
      <c r="V468" s="141">
        <f t="shared" si="205"/>
        <v>0</v>
      </c>
      <c r="W468" s="142">
        <f t="shared" si="207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8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09"/>
        <v>0</v>
      </c>
      <c r="AF468" s="142">
        <f t="shared" si="210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5"/>
        <v>0</v>
      </c>
      <c r="AK468" s="141">
        <f t="shared" si="226"/>
        <v>0</v>
      </c>
      <c r="AL468" s="142">
        <f t="shared" si="211"/>
        <v>0</v>
      </c>
      <c r="AM468" s="142">
        <f t="shared" si="212"/>
        <v>0</v>
      </c>
      <c r="AN468" s="142">
        <f t="shared" si="213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4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5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6"/>
        <v>0</v>
      </c>
      <c r="BO468" s="128">
        <f t="shared" si="217"/>
        <v>0</v>
      </c>
      <c r="BP468" s="120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3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27"/>
        <v>0</v>
      </c>
      <c r="T469" s="118">
        <f t="shared" si="224"/>
        <v>0</v>
      </c>
      <c r="V469" s="141">
        <f t="shared" si="205"/>
        <v>0</v>
      </c>
      <c r="W469" s="142">
        <f t="shared" si="207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8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09"/>
        <v>0</v>
      </c>
      <c r="AF469" s="142">
        <f t="shared" si="210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5"/>
        <v>0</v>
      </c>
      <c r="AK469" s="141">
        <f t="shared" si="226"/>
        <v>0</v>
      </c>
      <c r="AL469" s="142">
        <f t="shared" si="211"/>
        <v>0</v>
      </c>
      <c r="AM469" s="142">
        <f t="shared" si="212"/>
        <v>0</v>
      </c>
      <c r="AN469" s="142">
        <f t="shared" si="213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4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5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6"/>
        <v>0</v>
      </c>
      <c r="BO469" s="128">
        <f t="shared" si="217"/>
        <v>0</v>
      </c>
      <c r="BP469" s="120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3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27"/>
        <v>0</v>
      </c>
      <c r="T470" s="118">
        <f t="shared" si="224"/>
        <v>0</v>
      </c>
      <c r="V470" s="141">
        <f t="shared" si="205"/>
        <v>0</v>
      </c>
      <c r="W470" s="142">
        <f t="shared" si="207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8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09"/>
        <v>0</v>
      </c>
      <c r="AF470" s="142">
        <f t="shared" si="210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5"/>
        <v>0</v>
      </c>
      <c r="AK470" s="141">
        <f t="shared" si="226"/>
        <v>0</v>
      </c>
      <c r="AL470" s="142">
        <f t="shared" si="211"/>
        <v>0</v>
      </c>
      <c r="AM470" s="142">
        <f t="shared" si="212"/>
        <v>0</v>
      </c>
      <c r="AN470" s="142">
        <f t="shared" si="213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4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5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6"/>
        <v>0</v>
      </c>
      <c r="BO470" s="128">
        <f t="shared" si="217"/>
        <v>0</v>
      </c>
      <c r="BP470" s="120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3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27"/>
        <v>0</v>
      </c>
      <c r="T471" s="118">
        <f t="shared" si="224"/>
        <v>0</v>
      </c>
      <c r="V471" s="141">
        <f t="shared" si="205"/>
        <v>0</v>
      </c>
      <c r="W471" s="142">
        <f t="shared" si="207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8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09"/>
        <v>0</v>
      </c>
      <c r="AF471" s="142">
        <f t="shared" si="210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5"/>
        <v>0</v>
      </c>
      <c r="AK471" s="141">
        <f t="shared" si="226"/>
        <v>0</v>
      </c>
      <c r="AL471" s="142">
        <f t="shared" si="211"/>
        <v>0</v>
      </c>
      <c r="AM471" s="142">
        <f t="shared" si="212"/>
        <v>0</v>
      </c>
      <c r="AN471" s="142">
        <f t="shared" si="213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4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5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6"/>
        <v>0</v>
      </c>
      <c r="BO471" s="128">
        <f t="shared" si="217"/>
        <v>0</v>
      </c>
      <c r="BP471" s="120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3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27"/>
        <v>0</v>
      </c>
      <c r="T472" s="118">
        <f t="shared" si="224"/>
        <v>0</v>
      </c>
      <c r="V472" s="141">
        <f t="shared" si="205"/>
        <v>0</v>
      </c>
      <c r="W472" s="142">
        <f t="shared" si="207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8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09"/>
        <v>0</v>
      </c>
      <c r="AF472" s="142">
        <f t="shared" si="210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5"/>
        <v>0</v>
      </c>
      <c r="AK472" s="141">
        <f t="shared" si="226"/>
        <v>0</v>
      </c>
      <c r="AL472" s="142">
        <f t="shared" si="211"/>
        <v>0</v>
      </c>
      <c r="AM472" s="142">
        <f t="shared" si="212"/>
        <v>0</v>
      </c>
      <c r="AN472" s="142">
        <f t="shared" si="213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4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5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6"/>
        <v>0</v>
      </c>
      <c r="BO472" s="128">
        <f t="shared" si="217"/>
        <v>0</v>
      </c>
      <c r="BP472" s="120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3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27"/>
        <v>0</v>
      </c>
      <c r="T473" s="118">
        <f t="shared" si="224"/>
        <v>0</v>
      </c>
      <c r="V473" s="141">
        <f t="shared" si="205"/>
        <v>0</v>
      </c>
      <c r="W473" s="142">
        <f t="shared" si="207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8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09"/>
        <v>0</v>
      </c>
      <c r="AF473" s="142">
        <f t="shared" si="210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5"/>
        <v>0</v>
      </c>
      <c r="AK473" s="141">
        <f t="shared" si="226"/>
        <v>0</v>
      </c>
      <c r="AL473" s="142">
        <f t="shared" si="211"/>
        <v>0</v>
      </c>
      <c r="AM473" s="142">
        <f t="shared" si="212"/>
        <v>0</v>
      </c>
      <c r="AN473" s="142">
        <f t="shared" si="213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4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5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6"/>
        <v>0</v>
      </c>
      <c r="BO473" s="128">
        <f t="shared" si="217"/>
        <v>0</v>
      </c>
      <c r="BP473" s="120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3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27"/>
        <v>0</v>
      </c>
      <c r="T474" s="118">
        <f t="shared" si="224"/>
        <v>0</v>
      </c>
      <c r="V474" s="141">
        <f t="shared" si="205"/>
        <v>0</v>
      </c>
      <c r="W474" s="142">
        <f t="shared" si="207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8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09"/>
        <v>0</v>
      </c>
      <c r="AF474" s="142">
        <f t="shared" si="210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5"/>
        <v>0</v>
      </c>
      <c r="AK474" s="141">
        <f t="shared" si="226"/>
        <v>0</v>
      </c>
      <c r="AL474" s="142">
        <f t="shared" si="211"/>
        <v>0</v>
      </c>
      <c r="AM474" s="142">
        <f t="shared" si="212"/>
        <v>0</v>
      </c>
      <c r="AN474" s="142">
        <f t="shared" si="213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4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5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6"/>
        <v>0</v>
      </c>
      <c r="BO474" s="128">
        <f t="shared" si="217"/>
        <v>0</v>
      </c>
      <c r="BP474" s="120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3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27"/>
        <v>0</v>
      </c>
      <c r="T475" s="118">
        <f t="shared" si="224"/>
        <v>0</v>
      </c>
      <c r="V475" s="141">
        <f t="shared" si="205"/>
        <v>0</v>
      </c>
      <c r="W475" s="142">
        <f t="shared" si="207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8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09"/>
        <v>0</v>
      </c>
      <c r="AF475" s="142">
        <f t="shared" si="210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5"/>
        <v>0</v>
      </c>
      <c r="AK475" s="141">
        <f t="shared" si="226"/>
        <v>0</v>
      </c>
      <c r="AL475" s="142">
        <f t="shared" si="211"/>
        <v>0</v>
      </c>
      <c r="AM475" s="142">
        <f t="shared" si="212"/>
        <v>0</v>
      </c>
      <c r="AN475" s="142">
        <f t="shared" si="213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4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5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6"/>
        <v>0</v>
      </c>
      <c r="BO475" s="128">
        <f t="shared" si="217"/>
        <v>0</v>
      </c>
      <c r="BP475" s="120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3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27"/>
        <v>0</v>
      </c>
      <c r="T476" s="118">
        <f t="shared" si="224"/>
        <v>0</v>
      </c>
      <c r="V476" s="141">
        <f t="shared" si="205"/>
        <v>0</v>
      </c>
      <c r="W476" s="142">
        <f t="shared" si="207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8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09"/>
        <v>0</v>
      </c>
      <c r="AF476" s="142">
        <f t="shared" si="210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5"/>
        <v>0</v>
      </c>
      <c r="AK476" s="141">
        <f t="shared" si="226"/>
        <v>0</v>
      </c>
      <c r="AL476" s="142">
        <f t="shared" si="211"/>
        <v>0</v>
      </c>
      <c r="AM476" s="142">
        <f t="shared" si="212"/>
        <v>0</v>
      </c>
      <c r="AN476" s="142">
        <f t="shared" si="213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4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5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6"/>
        <v>0</v>
      </c>
      <c r="BO476" s="128">
        <f t="shared" si="217"/>
        <v>0</v>
      </c>
      <c r="BP476" s="120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3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27"/>
        <v>0</v>
      </c>
      <c r="T477" s="118">
        <f t="shared" si="224"/>
        <v>0</v>
      </c>
      <c r="V477" s="141">
        <f t="shared" si="205"/>
        <v>0</v>
      </c>
      <c r="W477" s="142">
        <f t="shared" si="207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8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09"/>
        <v>0</v>
      </c>
      <c r="AF477" s="142">
        <f t="shared" si="210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5"/>
        <v>0</v>
      </c>
      <c r="AK477" s="141">
        <f t="shared" si="226"/>
        <v>0</v>
      </c>
      <c r="AL477" s="142">
        <f t="shared" si="211"/>
        <v>0</v>
      </c>
      <c r="AM477" s="142">
        <f t="shared" si="212"/>
        <v>0</v>
      </c>
      <c r="AN477" s="142">
        <f t="shared" si="213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4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5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6"/>
        <v>0</v>
      </c>
      <c r="BO477" s="128">
        <f t="shared" si="217"/>
        <v>0</v>
      </c>
      <c r="BP477" s="120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3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27"/>
        <v>0</v>
      </c>
      <c r="T478" s="118">
        <f t="shared" si="224"/>
        <v>0</v>
      </c>
      <c r="V478" s="141">
        <f t="shared" si="205"/>
        <v>0</v>
      </c>
      <c r="W478" s="142">
        <f t="shared" si="207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8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09"/>
        <v>0</v>
      </c>
      <c r="AF478" s="142">
        <f t="shared" si="210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5"/>
        <v>0</v>
      </c>
      <c r="AK478" s="141">
        <f t="shared" si="226"/>
        <v>0</v>
      </c>
      <c r="AL478" s="142">
        <f t="shared" si="211"/>
        <v>0</v>
      </c>
      <c r="AM478" s="142">
        <f t="shared" si="212"/>
        <v>0</v>
      </c>
      <c r="AN478" s="142">
        <f t="shared" si="213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4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5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6"/>
        <v>0</v>
      </c>
      <c r="BO478" s="128">
        <f t="shared" si="217"/>
        <v>0</v>
      </c>
      <c r="BP478" s="120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3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27"/>
        <v>0</v>
      </c>
      <c r="T479" s="118">
        <f t="shared" si="224"/>
        <v>0</v>
      </c>
      <c r="V479" s="141">
        <f t="shared" si="205"/>
        <v>0</v>
      </c>
      <c r="W479" s="142">
        <f t="shared" si="207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8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09"/>
        <v>0</v>
      </c>
      <c r="AF479" s="142">
        <f t="shared" si="210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5"/>
        <v>0</v>
      </c>
      <c r="AK479" s="141">
        <f t="shared" si="226"/>
        <v>0</v>
      </c>
      <c r="AL479" s="142">
        <f t="shared" si="211"/>
        <v>0</v>
      </c>
      <c r="AM479" s="142">
        <f t="shared" si="212"/>
        <v>0</v>
      </c>
      <c r="AN479" s="142">
        <f t="shared" si="213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4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5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6"/>
        <v>0</v>
      </c>
      <c r="BO479" s="128">
        <f t="shared" si="217"/>
        <v>0</v>
      </c>
      <c r="BP479" s="120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3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27"/>
        <v>0</v>
      </c>
      <c r="T480" s="118">
        <f t="shared" si="224"/>
        <v>0</v>
      </c>
      <c r="V480" s="141">
        <f t="shared" si="205"/>
        <v>0</v>
      </c>
      <c r="W480" s="142">
        <f t="shared" si="207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8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09"/>
        <v>0</v>
      </c>
      <c r="AF480" s="142">
        <f t="shared" si="210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5"/>
        <v>0</v>
      </c>
      <c r="AK480" s="141">
        <f t="shared" si="226"/>
        <v>0</v>
      </c>
      <c r="AL480" s="142">
        <f t="shared" si="211"/>
        <v>0</v>
      </c>
      <c r="AM480" s="142">
        <f t="shared" si="212"/>
        <v>0</v>
      </c>
      <c r="AN480" s="142">
        <f t="shared" si="213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4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5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6"/>
        <v>0</v>
      </c>
      <c r="BO480" s="128">
        <f t="shared" si="217"/>
        <v>0</v>
      </c>
      <c r="BP480" s="120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3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27"/>
        <v>0</v>
      </c>
      <c r="T481" s="118">
        <f t="shared" si="224"/>
        <v>0</v>
      </c>
      <c r="V481" s="141">
        <f t="shared" si="205"/>
        <v>0</v>
      </c>
      <c r="W481" s="142">
        <f t="shared" si="207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8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09"/>
        <v>0</v>
      </c>
      <c r="AF481" s="142">
        <f t="shared" si="210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5"/>
        <v>0</v>
      </c>
      <c r="AK481" s="141">
        <f t="shared" si="226"/>
        <v>0</v>
      </c>
      <c r="AL481" s="142">
        <f t="shared" si="211"/>
        <v>0</v>
      </c>
      <c r="AM481" s="142">
        <f t="shared" si="212"/>
        <v>0</v>
      </c>
      <c r="AN481" s="142">
        <f t="shared" si="213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4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5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6"/>
        <v>0</v>
      </c>
      <c r="BO481" s="128">
        <f t="shared" si="217"/>
        <v>0</v>
      </c>
      <c r="BP481" s="120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3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27"/>
        <v>0</v>
      </c>
      <c r="T482" s="118">
        <f t="shared" si="224"/>
        <v>0</v>
      </c>
      <c r="V482" s="141">
        <f t="shared" si="205"/>
        <v>0</v>
      </c>
      <c r="W482" s="142">
        <f t="shared" si="207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8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09"/>
        <v>0</v>
      </c>
      <c r="AF482" s="142">
        <f t="shared" si="210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5"/>
        <v>0</v>
      </c>
      <c r="AK482" s="141">
        <f t="shared" si="226"/>
        <v>0</v>
      </c>
      <c r="AL482" s="142">
        <f t="shared" si="211"/>
        <v>0</v>
      </c>
      <c r="AM482" s="142">
        <f t="shared" si="212"/>
        <v>0</v>
      </c>
      <c r="AN482" s="142">
        <f t="shared" si="213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4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5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6"/>
        <v>0</v>
      </c>
      <c r="BO482" s="128">
        <f t="shared" si="217"/>
        <v>0</v>
      </c>
      <c r="BP482" s="120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3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27"/>
        <v>0</v>
      </c>
      <c r="T483" s="118">
        <f t="shared" si="224"/>
        <v>0</v>
      </c>
      <c r="V483" s="141">
        <f t="shared" si="205"/>
        <v>0</v>
      </c>
      <c r="W483" s="142">
        <f t="shared" si="207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8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09"/>
        <v>0</v>
      </c>
      <c r="AF483" s="142">
        <f t="shared" si="210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5"/>
        <v>0</v>
      </c>
      <c r="AK483" s="141">
        <f t="shared" si="226"/>
        <v>0</v>
      </c>
      <c r="AL483" s="142">
        <f t="shared" si="211"/>
        <v>0</v>
      </c>
      <c r="AM483" s="142">
        <f t="shared" si="212"/>
        <v>0</v>
      </c>
      <c r="AN483" s="142">
        <f t="shared" si="213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4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5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6"/>
        <v>0</v>
      </c>
      <c r="BO483" s="128">
        <f t="shared" si="217"/>
        <v>0</v>
      </c>
      <c r="BP483" s="120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3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27"/>
        <v>0</v>
      </c>
      <c r="T484" s="118">
        <f t="shared" si="224"/>
        <v>0</v>
      </c>
      <c r="V484" s="141">
        <f t="shared" si="205"/>
        <v>0</v>
      </c>
      <c r="W484" s="142">
        <f t="shared" si="207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8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09"/>
        <v>0</v>
      </c>
      <c r="AF484" s="142">
        <f t="shared" si="210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5"/>
        <v>0</v>
      </c>
      <c r="AK484" s="141">
        <f t="shared" si="226"/>
        <v>0</v>
      </c>
      <c r="AL484" s="142">
        <f t="shared" si="211"/>
        <v>0</v>
      </c>
      <c r="AM484" s="142">
        <f t="shared" si="212"/>
        <v>0</v>
      </c>
      <c r="AN484" s="142">
        <f t="shared" si="213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4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5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6"/>
        <v>0</v>
      </c>
      <c r="BO484" s="128">
        <f t="shared" si="217"/>
        <v>0</v>
      </c>
      <c r="BP484" s="120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3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27"/>
        <v>0</v>
      </c>
      <c r="T485" s="118">
        <f t="shared" si="224"/>
        <v>0</v>
      </c>
      <c r="V485" s="141">
        <f t="shared" si="205"/>
        <v>0</v>
      </c>
      <c r="W485" s="142">
        <f t="shared" si="207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8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09"/>
        <v>0</v>
      </c>
      <c r="AF485" s="142">
        <f t="shared" si="210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5"/>
        <v>0</v>
      </c>
      <c r="AK485" s="141">
        <f t="shared" si="226"/>
        <v>0</v>
      </c>
      <c r="AL485" s="142">
        <f t="shared" si="211"/>
        <v>0</v>
      </c>
      <c r="AM485" s="142">
        <f t="shared" si="212"/>
        <v>0</v>
      </c>
      <c r="AN485" s="142">
        <f t="shared" si="213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4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5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6"/>
        <v>0</v>
      </c>
      <c r="BO485" s="128">
        <f t="shared" si="217"/>
        <v>0</v>
      </c>
      <c r="BP485" s="120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3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27"/>
        <v>0</v>
      </c>
      <c r="T486" s="118">
        <f t="shared" si="224"/>
        <v>0</v>
      </c>
      <c r="V486" s="141">
        <f t="shared" si="205"/>
        <v>0</v>
      </c>
      <c r="W486" s="142">
        <f t="shared" si="207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8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09"/>
        <v>0</v>
      </c>
      <c r="AF486" s="142">
        <f t="shared" si="210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5"/>
        <v>0</v>
      </c>
      <c r="AK486" s="141">
        <f t="shared" si="226"/>
        <v>0</v>
      </c>
      <c r="AL486" s="142">
        <f t="shared" si="211"/>
        <v>0</v>
      </c>
      <c r="AM486" s="142">
        <f t="shared" si="212"/>
        <v>0</v>
      </c>
      <c r="AN486" s="142">
        <f t="shared" si="213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4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5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6"/>
        <v>0</v>
      </c>
      <c r="BO486" s="128">
        <f t="shared" si="217"/>
        <v>0</v>
      </c>
      <c r="BP486" s="120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3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27"/>
        <v>0</v>
      </c>
      <c r="T487" s="118">
        <f t="shared" si="224"/>
        <v>0</v>
      </c>
      <c r="V487" s="141">
        <f t="shared" si="205"/>
        <v>0</v>
      </c>
      <c r="W487" s="142">
        <f t="shared" si="207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8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09"/>
        <v>0</v>
      </c>
      <c r="AF487" s="142">
        <f t="shared" si="210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5"/>
        <v>0</v>
      </c>
      <c r="AK487" s="141">
        <f t="shared" si="226"/>
        <v>0</v>
      </c>
      <c r="AL487" s="142">
        <f t="shared" si="211"/>
        <v>0</v>
      </c>
      <c r="AM487" s="142">
        <f t="shared" si="212"/>
        <v>0</v>
      </c>
      <c r="AN487" s="142">
        <f t="shared" si="213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4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5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6"/>
        <v>0</v>
      </c>
      <c r="BO487" s="128">
        <f t="shared" si="217"/>
        <v>0</v>
      </c>
      <c r="BP487" s="120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3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27"/>
        <v>0</v>
      </c>
      <c r="T488" s="118">
        <f t="shared" si="224"/>
        <v>0</v>
      </c>
      <c r="V488" s="141">
        <f t="shared" si="205"/>
        <v>0</v>
      </c>
      <c r="W488" s="142">
        <f t="shared" si="207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8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09"/>
        <v>0</v>
      </c>
      <c r="AF488" s="142">
        <f t="shared" si="210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5"/>
        <v>0</v>
      </c>
      <c r="AK488" s="141">
        <f t="shared" si="226"/>
        <v>0</v>
      </c>
      <c r="AL488" s="142">
        <f t="shared" si="211"/>
        <v>0</v>
      </c>
      <c r="AM488" s="142">
        <f t="shared" si="212"/>
        <v>0</v>
      </c>
      <c r="AN488" s="142">
        <f t="shared" si="213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4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5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6"/>
        <v>0</v>
      </c>
      <c r="BO488" s="128">
        <f t="shared" si="217"/>
        <v>0</v>
      </c>
      <c r="BP488" s="120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3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27"/>
        <v>0</v>
      </c>
      <c r="T489" s="118">
        <f t="shared" si="224"/>
        <v>0</v>
      </c>
      <c r="V489" s="141">
        <f t="shared" si="205"/>
        <v>0</v>
      </c>
      <c r="W489" s="142">
        <f t="shared" si="207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8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09"/>
        <v>0</v>
      </c>
      <c r="AF489" s="142">
        <f t="shared" si="210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5"/>
        <v>0</v>
      </c>
      <c r="AK489" s="141">
        <f t="shared" si="226"/>
        <v>0</v>
      </c>
      <c r="AL489" s="142">
        <f t="shared" si="211"/>
        <v>0</v>
      </c>
      <c r="AM489" s="142">
        <f t="shared" si="212"/>
        <v>0</v>
      </c>
      <c r="AN489" s="142">
        <f t="shared" si="213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4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5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6"/>
        <v>0</v>
      </c>
      <c r="BO489" s="128">
        <f t="shared" si="217"/>
        <v>0</v>
      </c>
      <c r="BP489" s="120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3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27"/>
        <v>0</v>
      </c>
      <c r="T490" s="118">
        <f t="shared" si="224"/>
        <v>0</v>
      </c>
      <c r="V490" s="141">
        <f t="shared" si="205"/>
        <v>0</v>
      </c>
      <c r="W490" s="142">
        <f t="shared" si="207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8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09"/>
        <v>0</v>
      </c>
      <c r="AF490" s="142">
        <f t="shared" si="210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5"/>
        <v>0</v>
      </c>
      <c r="AK490" s="141">
        <f t="shared" si="226"/>
        <v>0</v>
      </c>
      <c r="AL490" s="142">
        <f t="shared" si="211"/>
        <v>0</v>
      </c>
      <c r="AM490" s="142">
        <f t="shared" si="212"/>
        <v>0</v>
      </c>
      <c r="AN490" s="142">
        <f t="shared" si="213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4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5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6"/>
        <v>0</v>
      </c>
      <c r="BO490" s="128">
        <f t="shared" si="217"/>
        <v>0</v>
      </c>
      <c r="BP490" s="120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3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27"/>
        <v>0</v>
      </c>
      <c r="T491" s="118">
        <f t="shared" si="224"/>
        <v>0</v>
      </c>
      <c r="V491" s="141">
        <f t="shared" si="205"/>
        <v>0</v>
      </c>
      <c r="W491" s="142">
        <f t="shared" si="207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8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09"/>
        <v>0</v>
      </c>
      <c r="AF491" s="142">
        <f t="shared" si="210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5"/>
        <v>0</v>
      </c>
      <c r="AK491" s="141">
        <f t="shared" si="226"/>
        <v>0</v>
      </c>
      <c r="AL491" s="142">
        <f t="shared" si="211"/>
        <v>0</v>
      </c>
      <c r="AM491" s="142">
        <f t="shared" si="212"/>
        <v>0</v>
      </c>
      <c r="AN491" s="142">
        <f t="shared" si="213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4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5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6"/>
        <v>0</v>
      </c>
      <c r="BO491" s="128">
        <f t="shared" si="217"/>
        <v>0</v>
      </c>
      <c r="BP491" s="120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3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27"/>
        <v>0</v>
      </c>
      <c r="T492" s="118">
        <f t="shared" si="224"/>
        <v>0</v>
      </c>
      <c r="V492" s="141">
        <f t="shared" si="205"/>
        <v>0</v>
      </c>
      <c r="W492" s="142">
        <f t="shared" si="207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8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09"/>
        <v>0</v>
      </c>
      <c r="AF492" s="142">
        <f t="shared" si="210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5"/>
        <v>0</v>
      </c>
      <c r="AK492" s="141">
        <f t="shared" si="226"/>
        <v>0</v>
      </c>
      <c r="AL492" s="142">
        <f t="shared" si="211"/>
        <v>0</v>
      </c>
      <c r="AM492" s="142">
        <f t="shared" si="212"/>
        <v>0</v>
      </c>
      <c r="AN492" s="142">
        <f t="shared" si="213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4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5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6"/>
        <v>0</v>
      </c>
      <c r="BO492" s="128">
        <f t="shared" si="217"/>
        <v>0</v>
      </c>
      <c r="BP492" s="120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3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27"/>
        <v>0</v>
      </c>
      <c r="T493" s="118">
        <f t="shared" si="224"/>
        <v>0</v>
      </c>
      <c r="V493" s="141">
        <f t="shared" si="205"/>
        <v>0</v>
      </c>
      <c r="W493" s="142">
        <f t="shared" si="207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8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09"/>
        <v>0</v>
      </c>
      <c r="AF493" s="142">
        <f t="shared" si="210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5"/>
        <v>0</v>
      </c>
      <c r="AK493" s="141">
        <f t="shared" si="226"/>
        <v>0</v>
      </c>
      <c r="AL493" s="142">
        <f t="shared" si="211"/>
        <v>0</v>
      </c>
      <c r="AM493" s="142">
        <f t="shared" si="212"/>
        <v>0</v>
      </c>
      <c r="AN493" s="142">
        <f t="shared" si="213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4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5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6"/>
        <v>0</v>
      </c>
      <c r="BO493" s="128">
        <f t="shared" si="217"/>
        <v>0</v>
      </c>
      <c r="BP493" s="120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3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27"/>
        <v>0</v>
      </c>
      <c r="T494" s="118">
        <f t="shared" si="224"/>
        <v>0</v>
      </c>
      <c r="V494" s="141">
        <f t="shared" si="205"/>
        <v>0</v>
      </c>
      <c r="W494" s="142">
        <f t="shared" si="207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8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09"/>
        <v>0</v>
      </c>
      <c r="AF494" s="142">
        <f t="shared" si="210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5"/>
        <v>0</v>
      </c>
      <c r="AK494" s="141">
        <f t="shared" si="226"/>
        <v>0</v>
      </c>
      <c r="AL494" s="142">
        <f t="shared" si="211"/>
        <v>0</v>
      </c>
      <c r="AM494" s="142">
        <f t="shared" si="212"/>
        <v>0</v>
      </c>
      <c r="AN494" s="142">
        <f t="shared" si="213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4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5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6"/>
        <v>0</v>
      </c>
      <c r="BO494" s="128">
        <f t="shared" si="217"/>
        <v>0</v>
      </c>
      <c r="BP494" s="120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3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27"/>
        <v>0</v>
      </c>
      <c r="T495" s="118">
        <f t="shared" si="224"/>
        <v>0</v>
      </c>
      <c r="V495" s="141">
        <f t="shared" si="205"/>
        <v>0</v>
      </c>
      <c r="W495" s="142">
        <f t="shared" si="207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8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09"/>
        <v>0</v>
      </c>
      <c r="AF495" s="142">
        <f t="shared" si="210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5"/>
        <v>0</v>
      </c>
      <c r="AK495" s="141">
        <f t="shared" si="226"/>
        <v>0</v>
      </c>
      <c r="AL495" s="142">
        <f t="shared" si="211"/>
        <v>0</v>
      </c>
      <c r="AM495" s="142">
        <f t="shared" si="212"/>
        <v>0</v>
      </c>
      <c r="AN495" s="142">
        <f t="shared" si="213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4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5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6"/>
        <v>0</v>
      </c>
      <c r="BO495" s="128">
        <f t="shared" si="217"/>
        <v>0</v>
      </c>
      <c r="BP495" s="120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3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27"/>
        <v>0</v>
      </c>
      <c r="T496" s="118">
        <f t="shared" si="224"/>
        <v>0</v>
      </c>
      <c r="V496" s="141">
        <f t="shared" si="205"/>
        <v>0</v>
      </c>
      <c r="W496" s="142">
        <f t="shared" si="207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8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09"/>
        <v>0</v>
      </c>
      <c r="AF496" s="142">
        <f t="shared" si="210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5"/>
        <v>0</v>
      </c>
      <c r="AK496" s="141">
        <f t="shared" si="226"/>
        <v>0</v>
      </c>
      <c r="AL496" s="142">
        <f t="shared" si="211"/>
        <v>0</v>
      </c>
      <c r="AM496" s="142">
        <f t="shared" si="212"/>
        <v>0</v>
      </c>
      <c r="AN496" s="142">
        <f t="shared" si="213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4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5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6"/>
        <v>0</v>
      </c>
      <c r="BO496" s="128">
        <f t="shared" si="217"/>
        <v>0</v>
      </c>
      <c r="BP496" s="120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3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27"/>
        <v>0</v>
      </c>
      <c r="T497" s="118">
        <f t="shared" si="224"/>
        <v>0</v>
      </c>
      <c r="V497" s="141">
        <f t="shared" si="205"/>
        <v>0</v>
      </c>
      <c r="W497" s="142">
        <f t="shared" si="207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8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09"/>
        <v>0</v>
      </c>
      <c r="AF497" s="142">
        <f t="shared" si="210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5"/>
        <v>0</v>
      </c>
      <c r="AK497" s="141">
        <f t="shared" si="226"/>
        <v>0</v>
      </c>
      <c r="AL497" s="142">
        <f t="shared" si="211"/>
        <v>0</v>
      </c>
      <c r="AM497" s="142">
        <f t="shared" si="212"/>
        <v>0</v>
      </c>
      <c r="AN497" s="142">
        <f t="shared" si="213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4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5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6"/>
        <v>0</v>
      </c>
      <c r="BO497" s="128">
        <f t="shared" si="217"/>
        <v>0</v>
      </c>
      <c r="BP497" s="120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3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27"/>
        <v>0</v>
      </c>
      <c r="T498" s="118">
        <f t="shared" si="224"/>
        <v>0</v>
      </c>
      <c r="V498" s="141">
        <f t="shared" si="205"/>
        <v>0</v>
      </c>
      <c r="W498" s="142">
        <f t="shared" si="207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8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09"/>
        <v>0</v>
      </c>
      <c r="AF498" s="142">
        <f t="shared" si="210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5"/>
        <v>0</v>
      </c>
      <c r="AK498" s="141">
        <f t="shared" si="226"/>
        <v>0</v>
      </c>
      <c r="AL498" s="142">
        <f t="shared" si="211"/>
        <v>0</v>
      </c>
      <c r="AM498" s="142">
        <f t="shared" si="212"/>
        <v>0</v>
      </c>
      <c r="AN498" s="142">
        <f t="shared" si="213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4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5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6"/>
        <v>0</v>
      </c>
      <c r="BO498" s="128">
        <f t="shared" si="217"/>
        <v>0</v>
      </c>
      <c r="BP498" s="120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3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27"/>
        <v>0</v>
      </c>
      <c r="T499" s="118">
        <f t="shared" si="224"/>
        <v>0</v>
      </c>
      <c r="V499" s="141">
        <f t="shared" si="205"/>
        <v>0</v>
      </c>
      <c r="W499" s="142">
        <f t="shared" si="207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8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09"/>
        <v>0</v>
      </c>
      <c r="AF499" s="142">
        <f t="shared" si="210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5"/>
        <v>0</v>
      </c>
      <c r="AK499" s="141">
        <f t="shared" si="226"/>
        <v>0</v>
      </c>
      <c r="AL499" s="142">
        <f t="shared" si="211"/>
        <v>0</v>
      </c>
      <c r="AM499" s="142">
        <f t="shared" si="212"/>
        <v>0</v>
      </c>
      <c r="AN499" s="142">
        <f t="shared" si="213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4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5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6"/>
        <v>0</v>
      </c>
      <c r="BO499" s="128">
        <f t="shared" si="217"/>
        <v>0</v>
      </c>
      <c r="BP499" s="120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3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27"/>
        <v>0</v>
      </c>
      <c r="T500" s="118">
        <f t="shared" si="224"/>
        <v>0</v>
      </c>
      <c r="V500" s="141">
        <f t="shared" si="205"/>
        <v>0</v>
      </c>
      <c r="W500" s="142">
        <f t="shared" si="207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8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09"/>
        <v>0</v>
      </c>
      <c r="AF500" s="142">
        <f t="shared" si="210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5"/>
        <v>0</v>
      </c>
      <c r="AK500" s="141">
        <f t="shared" si="226"/>
        <v>0</v>
      </c>
      <c r="AL500" s="142">
        <f t="shared" si="211"/>
        <v>0</v>
      </c>
      <c r="AM500" s="142">
        <f t="shared" si="212"/>
        <v>0</v>
      </c>
      <c r="AN500" s="142">
        <f t="shared" si="213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4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5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6"/>
        <v>0</v>
      </c>
      <c r="BO500" s="128">
        <f t="shared" si="217"/>
        <v>0</v>
      </c>
      <c r="BP500" s="120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3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27"/>
        <v>0</v>
      </c>
      <c r="T501" s="118">
        <f t="shared" si="224"/>
        <v>0</v>
      </c>
      <c r="V501" s="141">
        <f t="shared" si="205"/>
        <v>0</v>
      </c>
      <c r="W501" s="142">
        <f t="shared" si="207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8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09"/>
        <v>0</v>
      </c>
      <c r="AF501" s="142">
        <f t="shared" si="210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5"/>
        <v>0</v>
      </c>
      <c r="AK501" s="141">
        <f t="shared" si="226"/>
        <v>0</v>
      </c>
      <c r="AL501" s="142">
        <f t="shared" si="211"/>
        <v>0</v>
      </c>
      <c r="AM501" s="142">
        <f t="shared" si="212"/>
        <v>0</v>
      </c>
      <c r="AN501" s="142">
        <f t="shared" si="213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4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5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6"/>
        <v>0</v>
      </c>
      <c r="BO501" s="128">
        <f t="shared" si="217"/>
        <v>0</v>
      </c>
      <c r="BP501" s="120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3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27"/>
        <v>0</v>
      </c>
      <c r="T502" s="118">
        <f t="shared" si="224"/>
        <v>0</v>
      </c>
      <c r="V502" s="141">
        <f t="shared" si="205"/>
        <v>0</v>
      </c>
      <c r="W502" s="142">
        <f t="shared" si="207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8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09"/>
        <v>0</v>
      </c>
      <c r="AF502" s="142">
        <f t="shared" si="210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5"/>
        <v>0</v>
      </c>
      <c r="AK502" s="141">
        <f t="shared" si="226"/>
        <v>0</v>
      </c>
      <c r="AL502" s="142">
        <f t="shared" si="211"/>
        <v>0</v>
      </c>
      <c r="AM502" s="142">
        <f t="shared" si="212"/>
        <v>0</v>
      </c>
      <c r="AN502" s="142">
        <f t="shared" si="213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4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5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6"/>
        <v>0</v>
      </c>
      <c r="BO502" s="128">
        <f t="shared" si="217"/>
        <v>0</v>
      </c>
      <c r="BP502" s="120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3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27"/>
        <v>0</v>
      </c>
      <c r="T503" s="118">
        <f t="shared" si="224"/>
        <v>0</v>
      </c>
      <c r="V503" s="141">
        <f t="shared" si="205"/>
        <v>0</v>
      </c>
      <c r="W503" s="142">
        <f t="shared" si="207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8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09"/>
        <v>0</v>
      </c>
      <c r="AF503" s="142">
        <f t="shared" si="210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5"/>
        <v>0</v>
      </c>
      <c r="AK503" s="141">
        <f t="shared" si="226"/>
        <v>0</v>
      </c>
      <c r="AL503" s="142">
        <f t="shared" si="211"/>
        <v>0</v>
      </c>
      <c r="AM503" s="142">
        <f t="shared" si="212"/>
        <v>0</v>
      </c>
      <c r="AN503" s="142">
        <f t="shared" si="213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4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5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6"/>
        <v>0</v>
      </c>
      <c r="BO503" s="128">
        <f t="shared" si="217"/>
        <v>0</v>
      </c>
      <c r="BP503" s="120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3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27"/>
        <v>0</v>
      </c>
      <c r="T504" s="118">
        <f t="shared" si="224"/>
        <v>0</v>
      </c>
      <c r="V504" s="141">
        <f t="shared" si="205"/>
        <v>0</v>
      </c>
      <c r="W504" s="142">
        <f t="shared" si="207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8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09"/>
        <v>0</v>
      </c>
      <c r="AF504" s="142">
        <f t="shared" si="210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5"/>
        <v>0</v>
      </c>
      <c r="AK504" s="141">
        <f t="shared" si="226"/>
        <v>0</v>
      </c>
      <c r="AL504" s="142">
        <f t="shared" si="211"/>
        <v>0</v>
      </c>
      <c r="AM504" s="142">
        <f t="shared" si="212"/>
        <v>0</v>
      </c>
      <c r="AN504" s="142">
        <f t="shared" si="213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4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5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6"/>
        <v>0</v>
      </c>
      <c r="BO504" s="128">
        <f t="shared" si="217"/>
        <v>0</v>
      </c>
      <c r="BP504" s="120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3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27"/>
        <v>0</v>
      </c>
      <c r="T505" s="118">
        <f t="shared" si="224"/>
        <v>0</v>
      </c>
      <c r="V505" s="141">
        <f t="shared" si="205"/>
        <v>0</v>
      </c>
      <c r="W505" s="142">
        <f t="shared" si="207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8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09"/>
        <v>0</v>
      </c>
      <c r="AF505" s="142">
        <f t="shared" si="210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5"/>
        <v>0</v>
      </c>
      <c r="AK505" s="141">
        <f t="shared" si="226"/>
        <v>0</v>
      </c>
      <c r="AL505" s="142">
        <f t="shared" si="211"/>
        <v>0</v>
      </c>
      <c r="AM505" s="142">
        <f t="shared" si="212"/>
        <v>0</v>
      </c>
      <c r="AN505" s="142">
        <f t="shared" si="213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4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5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6"/>
        <v>0</v>
      </c>
      <c r="BO505" s="128">
        <f t="shared" si="217"/>
        <v>0</v>
      </c>
      <c r="BP505" s="120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3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27"/>
        <v>0</v>
      </c>
      <c r="T506" s="118">
        <f t="shared" si="224"/>
        <v>0</v>
      </c>
      <c r="V506" s="141">
        <f t="shared" si="205"/>
        <v>0</v>
      </c>
      <c r="W506" s="142">
        <f t="shared" si="207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8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09"/>
        <v>0</v>
      </c>
      <c r="AF506" s="142">
        <f t="shared" si="210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5"/>
        <v>0</v>
      </c>
      <c r="AK506" s="141">
        <f t="shared" si="226"/>
        <v>0</v>
      </c>
      <c r="AL506" s="142">
        <f t="shared" si="211"/>
        <v>0</v>
      </c>
      <c r="AM506" s="142">
        <f t="shared" si="212"/>
        <v>0</v>
      </c>
      <c r="AN506" s="142">
        <f t="shared" si="213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4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5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6"/>
        <v>0</v>
      </c>
      <c r="BO506" s="128">
        <f t="shared" si="217"/>
        <v>0</v>
      </c>
      <c r="BP506" s="120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3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27"/>
        <v>0</v>
      </c>
      <c r="T507" s="118">
        <f t="shared" si="224"/>
        <v>0</v>
      </c>
      <c r="V507" s="141">
        <f t="shared" si="205"/>
        <v>0</v>
      </c>
      <c r="W507" s="142">
        <f t="shared" si="207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8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09"/>
        <v>0</v>
      </c>
      <c r="AF507" s="142">
        <f t="shared" si="210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5"/>
        <v>0</v>
      </c>
      <c r="AK507" s="141">
        <f t="shared" si="226"/>
        <v>0</v>
      </c>
      <c r="AL507" s="142">
        <f t="shared" si="211"/>
        <v>0</v>
      </c>
      <c r="AM507" s="142">
        <f t="shared" si="212"/>
        <v>0</v>
      </c>
      <c r="AN507" s="142">
        <f t="shared" si="213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4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5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6"/>
        <v>0</v>
      </c>
      <c r="BO507" s="128">
        <f t="shared" si="217"/>
        <v>0</v>
      </c>
      <c r="BP507" s="120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3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27"/>
        <v>0</v>
      </c>
      <c r="T508" s="118">
        <f t="shared" si="224"/>
        <v>0</v>
      </c>
      <c r="V508" s="141">
        <f t="shared" si="205"/>
        <v>0</v>
      </c>
      <c r="W508" s="142">
        <f t="shared" si="207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8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09"/>
        <v>0</v>
      </c>
      <c r="AF508" s="142">
        <f t="shared" si="210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5"/>
        <v>0</v>
      </c>
      <c r="AK508" s="141">
        <f t="shared" si="226"/>
        <v>0</v>
      </c>
      <c r="AL508" s="142">
        <f t="shared" si="211"/>
        <v>0</v>
      </c>
      <c r="AM508" s="142">
        <f t="shared" si="212"/>
        <v>0</v>
      </c>
      <c r="AN508" s="142">
        <f t="shared" si="213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4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5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6"/>
        <v>0</v>
      </c>
      <c r="BO508" s="128">
        <f t="shared" si="217"/>
        <v>0</v>
      </c>
      <c r="BP508" s="120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3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27"/>
        <v>0</v>
      </c>
      <c r="T509" s="118">
        <f t="shared" si="224"/>
        <v>0</v>
      </c>
      <c r="V509" s="141">
        <f t="shared" si="205"/>
        <v>0</v>
      </c>
      <c r="W509" s="142">
        <f t="shared" si="207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8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09"/>
        <v>0</v>
      </c>
      <c r="AF509" s="142">
        <f t="shared" si="210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5"/>
        <v>0</v>
      </c>
      <c r="AK509" s="141">
        <f t="shared" si="226"/>
        <v>0</v>
      </c>
      <c r="AL509" s="142">
        <f t="shared" si="211"/>
        <v>0</v>
      </c>
      <c r="AM509" s="142">
        <f t="shared" si="212"/>
        <v>0</v>
      </c>
      <c r="AN509" s="142">
        <f t="shared" si="213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4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5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6"/>
        <v>0</v>
      </c>
      <c r="BO509" s="128">
        <f t="shared" si="217"/>
        <v>0</v>
      </c>
      <c r="BP509" s="120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3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27"/>
        <v>0</v>
      </c>
      <c r="T510" s="118">
        <f t="shared" si="224"/>
        <v>0</v>
      </c>
      <c r="V510" s="141">
        <f t="shared" si="205"/>
        <v>0</v>
      </c>
      <c r="W510" s="142">
        <f t="shared" si="207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8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09"/>
        <v>0</v>
      </c>
      <c r="AF510" s="142">
        <f t="shared" si="210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5"/>
        <v>0</v>
      </c>
      <c r="AK510" s="141">
        <f t="shared" si="226"/>
        <v>0</v>
      </c>
      <c r="AL510" s="142">
        <f t="shared" si="211"/>
        <v>0</v>
      </c>
      <c r="AM510" s="142">
        <f t="shared" si="212"/>
        <v>0</v>
      </c>
      <c r="AN510" s="142">
        <f t="shared" si="213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4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5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6"/>
        <v>0</v>
      </c>
      <c r="BO510" s="128">
        <f t="shared" si="217"/>
        <v>0</v>
      </c>
      <c r="BP510" s="120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3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27"/>
        <v>0</v>
      </c>
      <c r="T511" s="118">
        <f t="shared" si="224"/>
        <v>0</v>
      </c>
      <c r="V511" s="141">
        <f t="shared" si="205"/>
        <v>0</v>
      </c>
      <c r="W511" s="142">
        <f t="shared" si="207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8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09"/>
        <v>0</v>
      </c>
      <c r="AF511" s="142">
        <f t="shared" si="210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5"/>
        <v>0</v>
      </c>
      <c r="AK511" s="141">
        <f t="shared" si="226"/>
        <v>0</v>
      </c>
      <c r="AL511" s="142">
        <f t="shared" si="211"/>
        <v>0</v>
      </c>
      <c r="AM511" s="142">
        <f t="shared" si="212"/>
        <v>0</v>
      </c>
      <c r="AN511" s="142">
        <f t="shared" si="213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4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5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6"/>
        <v>0</v>
      </c>
      <c r="BO511" s="128">
        <f t="shared" si="217"/>
        <v>0</v>
      </c>
      <c r="BP511" s="120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3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27"/>
        <v>0</v>
      </c>
      <c r="T512" s="118">
        <f t="shared" si="224"/>
        <v>0</v>
      </c>
      <c r="V512" s="141">
        <f t="shared" si="205"/>
        <v>0</v>
      </c>
      <c r="W512" s="142">
        <f t="shared" si="207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8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09"/>
        <v>0</v>
      </c>
      <c r="AF512" s="142">
        <f t="shared" si="210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5"/>
        <v>0</v>
      </c>
      <c r="AK512" s="141">
        <f t="shared" si="226"/>
        <v>0</v>
      </c>
      <c r="AL512" s="142">
        <f t="shared" si="211"/>
        <v>0</v>
      </c>
      <c r="AM512" s="142">
        <f t="shared" si="212"/>
        <v>0</v>
      </c>
      <c r="AN512" s="142">
        <f t="shared" si="213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4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5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6"/>
        <v>0</v>
      </c>
      <c r="BO512" s="128">
        <f t="shared" si="217"/>
        <v>0</v>
      </c>
      <c r="BP512" s="120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3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27"/>
        <v>0</v>
      </c>
      <c r="T513" s="118">
        <f t="shared" si="224"/>
        <v>0</v>
      </c>
      <c r="V513" s="141">
        <f t="shared" si="205"/>
        <v>0</v>
      </c>
      <c r="W513" s="142">
        <f t="shared" si="207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8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09"/>
        <v>0</v>
      </c>
      <c r="AF513" s="142">
        <f t="shared" si="210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5"/>
        <v>0</v>
      </c>
      <c r="AK513" s="141">
        <f t="shared" si="226"/>
        <v>0</v>
      </c>
      <c r="AL513" s="142">
        <f t="shared" si="211"/>
        <v>0</v>
      </c>
      <c r="AM513" s="142">
        <f t="shared" si="212"/>
        <v>0</v>
      </c>
      <c r="AN513" s="142">
        <f t="shared" si="213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4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5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6"/>
        <v>0</v>
      </c>
      <c r="BO513" s="128">
        <f t="shared" si="217"/>
        <v>0</v>
      </c>
      <c r="BP513" s="120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3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27"/>
        <v>0</v>
      </c>
      <c r="T514" s="118">
        <f t="shared" si="224"/>
        <v>0</v>
      </c>
      <c r="V514" s="141">
        <f t="shared" si="205"/>
        <v>0</v>
      </c>
      <c r="W514" s="142">
        <f t="shared" si="207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8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09"/>
        <v>0</v>
      </c>
      <c r="AF514" s="142">
        <f t="shared" si="210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5"/>
        <v>0</v>
      </c>
      <c r="AK514" s="141">
        <f t="shared" si="226"/>
        <v>0</v>
      </c>
      <c r="AL514" s="142">
        <f t="shared" si="211"/>
        <v>0</v>
      </c>
      <c r="AM514" s="142">
        <f t="shared" si="212"/>
        <v>0</v>
      </c>
      <c r="AN514" s="142">
        <f t="shared" si="213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4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5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6"/>
        <v>0</v>
      </c>
      <c r="BO514" s="128">
        <f t="shared" si="217"/>
        <v>0</v>
      </c>
      <c r="BP514" s="120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3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27"/>
        <v>0</v>
      </c>
      <c r="T515" s="118">
        <f t="shared" si="224"/>
        <v>0</v>
      </c>
      <c r="V515" s="141">
        <f t="shared" ref="V515:V578" si="234">IF(G515=0,0,IF(NOT(H515=0),H515,V514))</f>
        <v>0</v>
      </c>
      <c r="W515" s="142">
        <f t="shared" si="207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8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09"/>
        <v>0</v>
      </c>
      <c r="AF515" s="142">
        <f t="shared" si="210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5"/>
        <v>0</v>
      </c>
      <c r="AK515" s="141">
        <f t="shared" si="226"/>
        <v>0</v>
      </c>
      <c r="AL515" s="142">
        <f t="shared" si="211"/>
        <v>0</v>
      </c>
      <c r="AM515" s="142">
        <f t="shared" si="212"/>
        <v>0</v>
      </c>
      <c r="AN515" s="142">
        <f t="shared" si="213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4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5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6"/>
        <v>0</v>
      </c>
      <c r="BO515" s="128">
        <f t="shared" si="217"/>
        <v>0</v>
      </c>
      <c r="BP515" s="120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3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si="227"/>
        <v>0</v>
      </c>
      <c r="T516" s="118">
        <f t="shared" si="224"/>
        <v>0</v>
      </c>
      <c r="V516" s="141">
        <f t="shared" si="234"/>
        <v>0</v>
      </c>
      <c r="W516" s="142">
        <f t="shared" ref="W516:W579" si="236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7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8">X516-Z516</f>
        <v>0</v>
      </c>
      <c r="AF516" s="142">
        <f t="shared" ref="AF516:AF579" si="239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5"/>
        <v>0</v>
      </c>
      <c r="AK516" s="141">
        <f t="shared" si="226"/>
        <v>0</v>
      </c>
      <c r="AL516" s="142">
        <f t="shared" ref="AL516:AL579" si="240">IF(G516=0,0,IF(W516=0,X516-Y516+AH516+AI516,W516-Y516+AH516+AI516))</f>
        <v>0</v>
      </c>
      <c r="AM516" s="142">
        <f t="shared" ref="AM516:AM579" si="241">IF(G516=0,0,IF(AA516=0,AB516-AC516+AH516+AI516,AA516-AC516+AH516+AI516))</f>
        <v>0</v>
      </c>
      <c r="AN516" s="142">
        <f t="shared" ref="AN516:AN579" si="242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3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4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5">IF(O516=1,(AQ516+AR516)*(AN516-P516)/AN516,AQ516+AR516)</f>
        <v>0</v>
      </c>
      <c r="BO516" s="128">
        <f t="shared" ref="BO516:BO579" si="246">P516*G516*AO516</f>
        <v>0</v>
      </c>
      <c r="BP516" s="120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0">(MAX(AL516,AM516)+AJ516)*2+AO516*0.5</f>
        <v>0</v>
      </c>
      <c r="BV516" s="52">
        <f t="shared" ref="BV516:BV579" si="251">MAX(AL516,AM516)+AJ516+AO516*0.5</f>
        <v>0</v>
      </c>
      <c r="BW516" s="32">
        <f t="shared" ref="BW516:BW579" si="252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7"/>
        <v>0</v>
      </c>
      <c r="T517" s="118">
        <f t="shared" ref="T517:T580" si="253">IF(G517=0,0,IF(OR(AE517&lt;0.5,AF517&lt;0.5),"Y",0))</f>
        <v>0</v>
      </c>
      <c r="V517" s="141">
        <f t="shared" si="234"/>
        <v>0</v>
      </c>
      <c r="W517" s="142">
        <f t="shared" si="236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7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8"/>
        <v>0</v>
      </c>
      <c r="AF517" s="142">
        <f t="shared" si="239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4">IF(B517=0,0,IF(NOT(I517=0),I517,AJ516))</f>
        <v>0</v>
      </c>
      <c r="AK517" s="141">
        <f t="shared" ref="AK517:AK580" si="255">IF(B517=0,0,IF(NOT(J517=0),J517,AK516))</f>
        <v>0</v>
      </c>
      <c r="AL517" s="142">
        <f t="shared" si="240"/>
        <v>0</v>
      </c>
      <c r="AM517" s="142">
        <f t="shared" si="241"/>
        <v>0</v>
      </c>
      <c r="AN517" s="142">
        <f t="shared" si="242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3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4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5"/>
        <v>0</v>
      </c>
      <c r="BO517" s="128">
        <f t="shared" si="246"/>
        <v>0</v>
      </c>
      <c r="BP517" s="120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3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7"/>
        <v>0</v>
      </c>
      <c r="T518" s="118">
        <f t="shared" si="253"/>
        <v>0</v>
      </c>
      <c r="V518" s="141">
        <f t="shared" si="234"/>
        <v>0</v>
      </c>
      <c r="W518" s="142">
        <f t="shared" si="236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7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8"/>
        <v>0</v>
      </c>
      <c r="AF518" s="142">
        <f t="shared" si="239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4"/>
        <v>0</v>
      </c>
      <c r="AK518" s="141">
        <f t="shared" si="255"/>
        <v>0</v>
      </c>
      <c r="AL518" s="142">
        <f t="shared" si="240"/>
        <v>0</v>
      </c>
      <c r="AM518" s="142">
        <f t="shared" si="241"/>
        <v>0</v>
      </c>
      <c r="AN518" s="142">
        <f t="shared" si="242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3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4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5"/>
        <v>0</v>
      </c>
      <c r="BO518" s="128">
        <f t="shared" si="246"/>
        <v>0</v>
      </c>
      <c r="BP518" s="120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3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ref="S519:S582" si="256">IF(G519=0,0,IF((MAX(AL519,AM519)+AJ519)&gt;6,"顶管",IF((MAX(AL519,AM519)+AJ519)&gt;5,"D",IF((MAX(AL519,AM519)+AJ519)&gt;4,"C",IF((MAX(AL519,AM519)+AJ519)&gt;3,"B",IF((MAX(AL519,AM519)+AJ519)&gt;1,"A","无"))))))</f>
        <v>0</v>
      </c>
      <c r="T519" s="118">
        <f t="shared" si="253"/>
        <v>0</v>
      </c>
      <c r="V519" s="141">
        <f t="shared" si="234"/>
        <v>0</v>
      </c>
      <c r="W519" s="142">
        <f t="shared" si="236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7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8"/>
        <v>0</v>
      </c>
      <c r="AF519" s="142">
        <f t="shared" si="239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4"/>
        <v>0</v>
      </c>
      <c r="AK519" s="141">
        <f t="shared" si="255"/>
        <v>0</v>
      </c>
      <c r="AL519" s="142">
        <f t="shared" si="240"/>
        <v>0</v>
      </c>
      <c r="AM519" s="142">
        <f t="shared" si="241"/>
        <v>0</v>
      </c>
      <c r="AN519" s="142">
        <f t="shared" si="242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3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4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5"/>
        <v>0</v>
      </c>
      <c r="BO519" s="128">
        <f t="shared" si="246"/>
        <v>0</v>
      </c>
      <c r="BP519" s="120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3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56"/>
        <v>0</v>
      </c>
      <c r="T520" s="118">
        <f t="shared" si="253"/>
        <v>0</v>
      </c>
      <c r="V520" s="141">
        <f t="shared" si="234"/>
        <v>0</v>
      </c>
      <c r="W520" s="142">
        <f t="shared" si="236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7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8"/>
        <v>0</v>
      </c>
      <c r="AF520" s="142">
        <f t="shared" si="239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4"/>
        <v>0</v>
      </c>
      <c r="AK520" s="141">
        <f t="shared" si="255"/>
        <v>0</v>
      </c>
      <c r="AL520" s="142">
        <f t="shared" si="240"/>
        <v>0</v>
      </c>
      <c r="AM520" s="142">
        <f t="shared" si="241"/>
        <v>0</v>
      </c>
      <c r="AN520" s="142">
        <f t="shared" si="242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3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4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5"/>
        <v>0</v>
      </c>
      <c r="BO520" s="128">
        <f t="shared" si="246"/>
        <v>0</v>
      </c>
      <c r="BP520" s="120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3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56"/>
        <v>0</v>
      </c>
      <c r="T521" s="118">
        <f t="shared" si="253"/>
        <v>0</v>
      </c>
      <c r="V521" s="141">
        <f t="shared" si="234"/>
        <v>0</v>
      </c>
      <c r="W521" s="142">
        <f t="shared" si="236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7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8"/>
        <v>0</v>
      </c>
      <c r="AF521" s="142">
        <f t="shared" si="239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4"/>
        <v>0</v>
      </c>
      <c r="AK521" s="141">
        <f t="shared" si="255"/>
        <v>0</v>
      </c>
      <c r="AL521" s="142">
        <f t="shared" si="240"/>
        <v>0</v>
      </c>
      <c r="AM521" s="142">
        <f t="shared" si="241"/>
        <v>0</v>
      </c>
      <c r="AN521" s="142">
        <f t="shared" si="242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3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4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5"/>
        <v>0</v>
      </c>
      <c r="BO521" s="128">
        <f t="shared" si="246"/>
        <v>0</v>
      </c>
      <c r="BP521" s="120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3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56"/>
        <v>0</v>
      </c>
      <c r="T522" s="118">
        <f t="shared" si="253"/>
        <v>0</v>
      </c>
      <c r="V522" s="141">
        <f t="shared" si="234"/>
        <v>0</v>
      </c>
      <c r="W522" s="142">
        <f t="shared" si="236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7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8"/>
        <v>0</v>
      </c>
      <c r="AF522" s="142">
        <f t="shared" si="239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4"/>
        <v>0</v>
      </c>
      <c r="AK522" s="141">
        <f t="shared" si="255"/>
        <v>0</v>
      </c>
      <c r="AL522" s="142">
        <f t="shared" si="240"/>
        <v>0</v>
      </c>
      <c r="AM522" s="142">
        <f t="shared" si="241"/>
        <v>0</v>
      </c>
      <c r="AN522" s="142">
        <f t="shared" si="242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3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4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5"/>
        <v>0</v>
      </c>
      <c r="BO522" s="128">
        <f t="shared" si="246"/>
        <v>0</v>
      </c>
      <c r="BP522" s="120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3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56"/>
        <v>0</v>
      </c>
      <c r="T523" s="118">
        <f t="shared" si="253"/>
        <v>0</v>
      </c>
      <c r="V523" s="141">
        <f t="shared" si="234"/>
        <v>0</v>
      </c>
      <c r="W523" s="142">
        <f t="shared" si="236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7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8"/>
        <v>0</v>
      </c>
      <c r="AF523" s="142">
        <f t="shared" si="239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4"/>
        <v>0</v>
      </c>
      <c r="AK523" s="141">
        <f t="shared" si="255"/>
        <v>0</v>
      </c>
      <c r="AL523" s="142">
        <f t="shared" si="240"/>
        <v>0</v>
      </c>
      <c r="AM523" s="142">
        <f t="shared" si="241"/>
        <v>0</v>
      </c>
      <c r="AN523" s="142">
        <f t="shared" si="242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3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4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5"/>
        <v>0</v>
      </c>
      <c r="BO523" s="128">
        <f t="shared" si="246"/>
        <v>0</v>
      </c>
      <c r="BP523" s="120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3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56"/>
        <v>0</v>
      </c>
      <c r="T524" s="118">
        <f t="shared" si="253"/>
        <v>0</v>
      </c>
      <c r="V524" s="141">
        <f t="shared" si="234"/>
        <v>0</v>
      </c>
      <c r="W524" s="142">
        <f t="shared" si="236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7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8"/>
        <v>0</v>
      </c>
      <c r="AF524" s="142">
        <f t="shared" si="239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4"/>
        <v>0</v>
      </c>
      <c r="AK524" s="141">
        <f t="shared" si="255"/>
        <v>0</v>
      </c>
      <c r="AL524" s="142">
        <f t="shared" si="240"/>
        <v>0</v>
      </c>
      <c r="AM524" s="142">
        <f t="shared" si="241"/>
        <v>0</v>
      </c>
      <c r="AN524" s="142">
        <f t="shared" si="242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3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4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5"/>
        <v>0</v>
      </c>
      <c r="BO524" s="128">
        <f t="shared" si="246"/>
        <v>0</v>
      </c>
      <c r="BP524" s="120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3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56"/>
        <v>0</v>
      </c>
      <c r="T525" s="118">
        <f t="shared" si="253"/>
        <v>0</v>
      </c>
      <c r="V525" s="141">
        <f t="shared" si="234"/>
        <v>0</v>
      </c>
      <c r="W525" s="142">
        <f t="shared" si="236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7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8"/>
        <v>0</v>
      </c>
      <c r="AF525" s="142">
        <f t="shared" si="239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4"/>
        <v>0</v>
      </c>
      <c r="AK525" s="141">
        <f t="shared" si="255"/>
        <v>0</v>
      </c>
      <c r="AL525" s="142">
        <f t="shared" si="240"/>
        <v>0</v>
      </c>
      <c r="AM525" s="142">
        <f t="shared" si="241"/>
        <v>0</v>
      </c>
      <c r="AN525" s="142">
        <f t="shared" si="242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3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4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5"/>
        <v>0</v>
      </c>
      <c r="BO525" s="128">
        <f t="shared" si="246"/>
        <v>0</v>
      </c>
      <c r="BP525" s="120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3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56"/>
        <v>0</v>
      </c>
      <c r="T526" s="118">
        <f t="shared" si="253"/>
        <v>0</v>
      </c>
      <c r="V526" s="141">
        <f t="shared" si="234"/>
        <v>0</v>
      </c>
      <c r="W526" s="142">
        <f t="shared" si="236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7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8"/>
        <v>0</v>
      </c>
      <c r="AF526" s="142">
        <f t="shared" si="239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4"/>
        <v>0</v>
      </c>
      <c r="AK526" s="141">
        <f t="shared" si="255"/>
        <v>0</v>
      </c>
      <c r="AL526" s="142">
        <f t="shared" si="240"/>
        <v>0</v>
      </c>
      <c r="AM526" s="142">
        <f t="shared" si="241"/>
        <v>0</v>
      </c>
      <c r="AN526" s="142">
        <f t="shared" si="242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3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4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5"/>
        <v>0</v>
      </c>
      <c r="BO526" s="128">
        <f t="shared" si="246"/>
        <v>0</v>
      </c>
      <c r="BP526" s="120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3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56"/>
        <v>0</v>
      </c>
      <c r="T527" s="118">
        <f t="shared" si="253"/>
        <v>0</v>
      </c>
      <c r="V527" s="141">
        <f t="shared" si="234"/>
        <v>0</v>
      </c>
      <c r="W527" s="142">
        <f t="shared" si="236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7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8"/>
        <v>0</v>
      </c>
      <c r="AF527" s="142">
        <f t="shared" si="239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4"/>
        <v>0</v>
      </c>
      <c r="AK527" s="141">
        <f t="shared" si="255"/>
        <v>0</v>
      </c>
      <c r="AL527" s="142">
        <f t="shared" si="240"/>
        <v>0</v>
      </c>
      <c r="AM527" s="142">
        <f t="shared" si="241"/>
        <v>0</v>
      </c>
      <c r="AN527" s="142">
        <f t="shared" si="242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3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4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5"/>
        <v>0</v>
      </c>
      <c r="BO527" s="128">
        <f t="shared" si="246"/>
        <v>0</v>
      </c>
      <c r="BP527" s="120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3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56"/>
        <v>0</v>
      </c>
      <c r="T528" s="118">
        <f t="shared" si="253"/>
        <v>0</v>
      </c>
      <c r="V528" s="141">
        <f t="shared" si="234"/>
        <v>0</v>
      </c>
      <c r="W528" s="142">
        <f t="shared" si="236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7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8"/>
        <v>0</v>
      </c>
      <c r="AF528" s="142">
        <f t="shared" si="239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4"/>
        <v>0</v>
      </c>
      <c r="AK528" s="141">
        <f t="shared" si="255"/>
        <v>0</v>
      </c>
      <c r="AL528" s="142">
        <f t="shared" si="240"/>
        <v>0</v>
      </c>
      <c r="AM528" s="142">
        <f t="shared" si="241"/>
        <v>0</v>
      </c>
      <c r="AN528" s="142">
        <f t="shared" si="242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3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4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5"/>
        <v>0</v>
      </c>
      <c r="BO528" s="128">
        <f t="shared" si="246"/>
        <v>0</v>
      </c>
      <c r="BP528" s="120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3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56"/>
        <v>0</v>
      </c>
      <c r="T529" s="118">
        <f t="shared" si="253"/>
        <v>0</v>
      </c>
      <c r="V529" s="141">
        <f t="shared" si="234"/>
        <v>0</v>
      </c>
      <c r="W529" s="142">
        <f t="shared" si="236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7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8"/>
        <v>0</v>
      </c>
      <c r="AF529" s="142">
        <f t="shared" si="239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4"/>
        <v>0</v>
      </c>
      <c r="AK529" s="141">
        <f t="shared" si="255"/>
        <v>0</v>
      </c>
      <c r="AL529" s="142">
        <f t="shared" si="240"/>
        <v>0</v>
      </c>
      <c r="AM529" s="142">
        <f t="shared" si="241"/>
        <v>0</v>
      </c>
      <c r="AN529" s="142">
        <f t="shared" si="242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3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4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5"/>
        <v>0</v>
      </c>
      <c r="BO529" s="128">
        <f t="shared" si="246"/>
        <v>0</v>
      </c>
      <c r="BP529" s="120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3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56"/>
        <v>0</v>
      </c>
      <c r="T530" s="118">
        <f t="shared" si="253"/>
        <v>0</v>
      </c>
      <c r="V530" s="141">
        <f t="shared" si="234"/>
        <v>0</v>
      </c>
      <c r="W530" s="142">
        <f t="shared" si="236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7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8"/>
        <v>0</v>
      </c>
      <c r="AF530" s="142">
        <f t="shared" si="239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4"/>
        <v>0</v>
      </c>
      <c r="AK530" s="141">
        <f t="shared" si="255"/>
        <v>0</v>
      </c>
      <c r="AL530" s="142">
        <f t="shared" si="240"/>
        <v>0</v>
      </c>
      <c r="AM530" s="142">
        <f t="shared" si="241"/>
        <v>0</v>
      </c>
      <c r="AN530" s="142">
        <f t="shared" si="242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3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4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5"/>
        <v>0</v>
      </c>
      <c r="BO530" s="128">
        <f t="shared" si="246"/>
        <v>0</v>
      </c>
      <c r="BP530" s="120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3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56"/>
        <v>0</v>
      </c>
      <c r="T531" s="118">
        <f t="shared" si="253"/>
        <v>0</v>
      </c>
      <c r="V531" s="141">
        <f t="shared" si="234"/>
        <v>0</v>
      </c>
      <c r="W531" s="142">
        <f t="shared" si="236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7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8"/>
        <v>0</v>
      </c>
      <c r="AF531" s="142">
        <f t="shared" si="239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4"/>
        <v>0</v>
      </c>
      <c r="AK531" s="141">
        <f t="shared" si="255"/>
        <v>0</v>
      </c>
      <c r="AL531" s="142">
        <f t="shared" si="240"/>
        <v>0</v>
      </c>
      <c r="AM531" s="142">
        <f t="shared" si="241"/>
        <v>0</v>
      </c>
      <c r="AN531" s="142">
        <f t="shared" si="242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3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4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5"/>
        <v>0</v>
      </c>
      <c r="BO531" s="128">
        <f t="shared" si="246"/>
        <v>0</v>
      </c>
      <c r="BP531" s="120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3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56"/>
        <v>0</v>
      </c>
      <c r="T532" s="118">
        <f t="shared" si="253"/>
        <v>0</v>
      </c>
      <c r="V532" s="141">
        <f t="shared" si="234"/>
        <v>0</v>
      </c>
      <c r="W532" s="142">
        <f t="shared" si="236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7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8"/>
        <v>0</v>
      </c>
      <c r="AF532" s="142">
        <f t="shared" si="239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4"/>
        <v>0</v>
      </c>
      <c r="AK532" s="141">
        <f t="shared" si="255"/>
        <v>0</v>
      </c>
      <c r="AL532" s="142">
        <f t="shared" si="240"/>
        <v>0</v>
      </c>
      <c r="AM532" s="142">
        <f t="shared" si="241"/>
        <v>0</v>
      </c>
      <c r="AN532" s="142">
        <f t="shared" si="242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3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4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5"/>
        <v>0</v>
      </c>
      <c r="BO532" s="128">
        <f t="shared" si="246"/>
        <v>0</v>
      </c>
      <c r="BP532" s="120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3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56"/>
        <v>0</v>
      </c>
      <c r="T533" s="118">
        <f t="shared" si="253"/>
        <v>0</v>
      </c>
      <c r="V533" s="141">
        <f t="shared" si="234"/>
        <v>0</v>
      </c>
      <c r="W533" s="142">
        <f t="shared" si="236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7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8"/>
        <v>0</v>
      </c>
      <c r="AF533" s="142">
        <f t="shared" si="239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4"/>
        <v>0</v>
      </c>
      <c r="AK533" s="141">
        <f t="shared" si="255"/>
        <v>0</v>
      </c>
      <c r="AL533" s="142">
        <f t="shared" si="240"/>
        <v>0</v>
      </c>
      <c r="AM533" s="142">
        <f t="shared" si="241"/>
        <v>0</v>
      </c>
      <c r="AN533" s="142">
        <f t="shared" si="242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3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4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5"/>
        <v>0</v>
      </c>
      <c r="BO533" s="128">
        <f t="shared" si="246"/>
        <v>0</v>
      </c>
      <c r="BP533" s="120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3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56"/>
        <v>0</v>
      </c>
      <c r="T534" s="118">
        <f t="shared" si="253"/>
        <v>0</v>
      </c>
      <c r="V534" s="141">
        <f t="shared" si="234"/>
        <v>0</v>
      </c>
      <c r="W534" s="142">
        <f t="shared" si="236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7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8"/>
        <v>0</v>
      </c>
      <c r="AF534" s="142">
        <f t="shared" si="239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4"/>
        <v>0</v>
      </c>
      <c r="AK534" s="141">
        <f t="shared" si="255"/>
        <v>0</v>
      </c>
      <c r="AL534" s="142">
        <f t="shared" si="240"/>
        <v>0</v>
      </c>
      <c r="AM534" s="142">
        <f t="shared" si="241"/>
        <v>0</v>
      </c>
      <c r="AN534" s="142">
        <f t="shared" si="242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3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4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5"/>
        <v>0</v>
      </c>
      <c r="BO534" s="128">
        <f t="shared" si="246"/>
        <v>0</v>
      </c>
      <c r="BP534" s="120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3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56"/>
        <v>0</v>
      </c>
      <c r="T535" s="118">
        <f t="shared" si="253"/>
        <v>0</v>
      </c>
      <c r="V535" s="141">
        <f t="shared" si="234"/>
        <v>0</v>
      </c>
      <c r="W535" s="142">
        <f t="shared" si="236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7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8"/>
        <v>0</v>
      </c>
      <c r="AF535" s="142">
        <f t="shared" si="239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4"/>
        <v>0</v>
      </c>
      <c r="AK535" s="141">
        <f t="shared" si="255"/>
        <v>0</v>
      </c>
      <c r="AL535" s="142">
        <f t="shared" si="240"/>
        <v>0</v>
      </c>
      <c r="AM535" s="142">
        <f t="shared" si="241"/>
        <v>0</v>
      </c>
      <c r="AN535" s="142">
        <f t="shared" si="242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3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4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5"/>
        <v>0</v>
      </c>
      <c r="BO535" s="128">
        <f t="shared" si="246"/>
        <v>0</v>
      </c>
      <c r="BP535" s="120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3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56"/>
        <v>0</v>
      </c>
      <c r="T536" s="118">
        <f t="shared" si="253"/>
        <v>0</v>
      </c>
      <c r="V536" s="141">
        <f t="shared" si="234"/>
        <v>0</v>
      </c>
      <c r="W536" s="142">
        <f t="shared" si="236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7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8"/>
        <v>0</v>
      </c>
      <c r="AF536" s="142">
        <f t="shared" si="239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4"/>
        <v>0</v>
      </c>
      <c r="AK536" s="141">
        <f t="shared" si="255"/>
        <v>0</v>
      </c>
      <c r="AL536" s="142">
        <f t="shared" si="240"/>
        <v>0</v>
      </c>
      <c r="AM536" s="142">
        <f t="shared" si="241"/>
        <v>0</v>
      </c>
      <c r="AN536" s="142">
        <f t="shared" si="242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3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4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5"/>
        <v>0</v>
      </c>
      <c r="BO536" s="128">
        <f t="shared" si="246"/>
        <v>0</v>
      </c>
      <c r="BP536" s="120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3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56"/>
        <v>0</v>
      </c>
      <c r="T537" s="118">
        <f t="shared" si="253"/>
        <v>0</v>
      </c>
      <c r="V537" s="141">
        <f t="shared" si="234"/>
        <v>0</v>
      </c>
      <c r="W537" s="142">
        <f t="shared" si="236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7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8"/>
        <v>0</v>
      </c>
      <c r="AF537" s="142">
        <f t="shared" si="239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4"/>
        <v>0</v>
      </c>
      <c r="AK537" s="141">
        <f t="shared" si="255"/>
        <v>0</v>
      </c>
      <c r="AL537" s="142">
        <f t="shared" si="240"/>
        <v>0</v>
      </c>
      <c r="AM537" s="142">
        <f t="shared" si="241"/>
        <v>0</v>
      </c>
      <c r="AN537" s="142">
        <f t="shared" si="242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3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4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5"/>
        <v>0</v>
      </c>
      <c r="BO537" s="128">
        <f t="shared" si="246"/>
        <v>0</v>
      </c>
      <c r="BP537" s="120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3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56"/>
        <v>0</v>
      </c>
      <c r="T538" s="118">
        <f t="shared" si="253"/>
        <v>0</v>
      </c>
      <c r="V538" s="141">
        <f t="shared" si="234"/>
        <v>0</v>
      </c>
      <c r="W538" s="142">
        <f t="shared" si="236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7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8"/>
        <v>0</v>
      </c>
      <c r="AF538" s="142">
        <f t="shared" si="239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4"/>
        <v>0</v>
      </c>
      <c r="AK538" s="141">
        <f t="shared" si="255"/>
        <v>0</v>
      </c>
      <c r="AL538" s="142">
        <f t="shared" si="240"/>
        <v>0</v>
      </c>
      <c r="AM538" s="142">
        <f t="shared" si="241"/>
        <v>0</v>
      </c>
      <c r="AN538" s="142">
        <f t="shared" si="242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3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4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5"/>
        <v>0</v>
      </c>
      <c r="BO538" s="128">
        <f t="shared" si="246"/>
        <v>0</v>
      </c>
      <c r="BP538" s="120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3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56"/>
        <v>0</v>
      </c>
      <c r="T539" s="118">
        <f t="shared" si="253"/>
        <v>0</v>
      </c>
      <c r="V539" s="141">
        <f t="shared" si="234"/>
        <v>0</v>
      </c>
      <c r="W539" s="142">
        <f t="shared" si="236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7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8"/>
        <v>0</v>
      </c>
      <c r="AF539" s="142">
        <f t="shared" si="239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4"/>
        <v>0</v>
      </c>
      <c r="AK539" s="141">
        <f t="shared" si="255"/>
        <v>0</v>
      </c>
      <c r="AL539" s="142">
        <f t="shared" si="240"/>
        <v>0</v>
      </c>
      <c r="AM539" s="142">
        <f t="shared" si="241"/>
        <v>0</v>
      </c>
      <c r="AN539" s="142">
        <f t="shared" si="242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3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4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5"/>
        <v>0</v>
      </c>
      <c r="BO539" s="128">
        <f t="shared" si="246"/>
        <v>0</v>
      </c>
      <c r="BP539" s="120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3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56"/>
        <v>0</v>
      </c>
      <c r="T540" s="118">
        <f t="shared" si="253"/>
        <v>0</v>
      </c>
      <c r="V540" s="141">
        <f t="shared" si="234"/>
        <v>0</v>
      </c>
      <c r="W540" s="142">
        <f t="shared" si="236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7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8"/>
        <v>0</v>
      </c>
      <c r="AF540" s="142">
        <f t="shared" si="239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4"/>
        <v>0</v>
      </c>
      <c r="AK540" s="141">
        <f t="shared" si="255"/>
        <v>0</v>
      </c>
      <c r="AL540" s="142">
        <f t="shared" si="240"/>
        <v>0</v>
      </c>
      <c r="AM540" s="142">
        <f t="shared" si="241"/>
        <v>0</v>
      </c>
      <c r="AN540" s="142">
        <f t="shared" si="242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3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4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5"/>
        <v>0</v>
      </c>
      <c r="BO540" s="128">
        <f t="shared" si="246"/>
        <v>0</v>
      </c>
      <c r="BP540" s="120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3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56"/>
        <v>0</v>
      </c>
      <c r="T541" s="118">
        <f t="shared" si="253"/>
        <v>0</v>
      </c>
      <c r="V541" s="141">
        <f t="shared" si="234"/>
        <v>0</v>
      </c>
      <c r="W541" s="142">
        <f t="shared" si="236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7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8"/>
        <v>0</v>
      </c>
      <c r="AF541" s="142">
        <f t="shared" si="239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4"/>
        <v>0</v>
      </c>
      <c r="AK541" s="141">
        <f t="shared" si="255"/>
        <v>0</v>
      </c>
      <c r="AL541" s="142">
        <f t="shared" si="240"/>
        <v>0</v>
      </c>
      <c r="AM541" s="142">
        <f t="shared" si="241"/>
        <v>0</v>
      </c>
      <c r="AN541" s="142">
        <f t="shared" si="242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3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4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5"/>
        <v>0</v>
      </c>
      <c r="BO541" s="128">
        <f t="shared" si="246"/>
        <v>0</v>
      </c>
      <c r="BP541" s="120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3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56"/>
        <v>0</v>
      </c>
      <c r="T542" s="118">
        <f t="shared" si="253"/>
        <v>0</v>
      </c>
      <c r="V542" s="141">
        <f t="shared" si="234"/>
        <v>0</v>
      </c>
      <c r="W542" s="142">
        <f t="shared" si="236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7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8"/>
        <v>0</v>
      </c>
      <c r="AF542" s="142">
        <f t="shared" si="239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4"/>
        <v>0</v>
      </c>
      <c r="AK542" s="141">
        <f t="shared" si="255"/>
        <v>0</v>
      </c>
      <c r="AL542" s="142">
        <f t="shared" si="240"/>
        <v>0</v>
      </c>
      <c r="AM542" s="142">
        <f t="shared" si="241"/>
        <v>0</v>
      </c>
      <c r="AN542" s="142">
        <f t="shared" si="242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3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4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5"/>
        <v>0</v>
      </c>
      <c r="BO542" s="128">
        <f t="shared" si="246"/>
        <v>0</v>
      </c>
      <c r="BP542" s="120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3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56"/>
        <v>0</v>
      </c>
      <c r="T543" s="118">
        <f t="shared" si="253"/>
        <v>0</v>
      </c>
      <c r="V543" s="141">
        <f t="shared" si="234"/>
        <v>0</v>
      </c>
      <c r="W543" s="142">
        <f t="shared" si="236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7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8"/>
        <v>0</v>
      </c>
      <c r="AF543" s="142">
        <f t="shared" si="239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4"/>
        <v>0</v>
      </c>
      <c r="AK543" s="141">
        <f t="shared" si="255"/>
        <v>0</v>
      </c>
      <c r="AL543" s="142">
        <f t="shared" si="240"/>
        <v>0</v>
      </c>
      <c r="AM543" s="142">
        <f t="shared" si="241"/>
        <v>0</v>
      </c>
      <c r="AN543" s="142">
        <f t="shared" si="242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3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4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5"/>
        <v>0</v>
      </c>
      <c r="BO543" s="128">
        <f t="shared" si="246"/>
        <v>0</v>
      </c>
      <c r="BP543" s="120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3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56"/>
        <v>0</v>
      </c>
      <c r="T544" s="118">
        <f t="shared" si="253"/>
        <v>0</v>
      </c>
      <c r="V544" s="141">
        <f t="shared" si="234"/>
        <v>0</v>
      </c>
      <c r="W544" s="142">
        <f t="shared" si="236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7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8"/>
        <v>0</v>
      </c>
      <c r="AF544" s="142">
        <f t="shared" si="239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4"/>
        <v>0</v>
      </c>
      <c r="AK544" s="141">
        <f t="shared" si="255"/>
        <v>0</v>
      </c>
      <c r="AL544" s="142">
        <f t="shared" si="240"/>
        <v>0</v>
      </c>
      <c r="AM544" s="142">
        <f t="shared" si="241"/>
        <v>0</v>
      </c>
      <c r="AN544" s="142">
        <f t="shared" si="242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3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4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5"/>
        <v>0</v>
      </c>
      <c r="BO544" s="128">
        <f t="shared" si="246"/>
        <v>0</v>
      </c>
      <c r="BP544" s="120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3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56"/>
        <v>0</v>
      </c>
      <c r="T545" s="118">
        <f t="shared" si="253"/>
        <v>0</v>
      </c>
      <c r="V545" s="141">
        <f t="shared" si="234"/>
        <v>0</v>
      </c>
      <c r="W545" s="142">
        <f t="shared" si="236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7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8"/>
        <v>0</v>
      </c>
      <c r="AF545" s="142">
        <f t="shared" si="239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4"/>
        <v>0</v>
      </c>
      <c r="AK545" s="141">
        <f t="shared" si="255"/>
        <v>0</v>
      </c>
      <c r="AL545" s="142">
        <f t="shared" si="240"/>
        <v>0</v>
      </c>
      <c r="AM545" s="142">
        <f t="shared" si="241"/>
        <v>0</v>
      </c>
      <c r="AN545" s="142">
        <f t="shared" si="242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3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4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5"/>
        <v>0</v>
      </c>
      <c r="BO545" s="128">
        <f t="shared" si="246"/>
        <v>0</v>
      </c>
      <c r="BP545" s="120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3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56"/>
        <v>0</v>
      </c>
      <c r="T546" s="118">
        <f t="shared" si="253"/>
        <v>0</v>
      </c>
      <c r="V546" s="141">
        <f t="shared" si="234"/>
        <v>0</v>
      </c>
      <c r="W546" s="142">
        <f t="shared" si="236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7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8"/>
        <v>0</v>
      </c>
      <c r="AF546" s="142">
        <f t="shared" si="239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4"/>
        <v>0</v>
      </c>
      <c r="AK546" s="141">
        <f t="shared" si="255"/>
        <v>0</v>
      </c>
      <c r="AL546" s="142">
        <f t="shared" si="240"/>
        <v>0</v>
      </c>
      <c r="AM546" s="142">
        <f t="shared" si="241"/>
        <v>0</v>
      </c>
      <c r="AN546" s="142">
        <f t="shared" si="242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3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4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5"/>
        <v>0</v>
      </c>
      <c r="BO546" s="128">
        <f t="shared" si="246"/>
        <v>0</v>
      </c>
      <c r="BP546" s="120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3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56"/>
        <v>0</v>
      </c>
      <c r="T547" s="118">
        <f t="shared" si="253"/>
        <v>0</v>
      </c>
      <c r="V547" s="141">
        <f t="shared" si="234"/>
        <v>0</v>
      </c>
      <c r="W547" s="142">
        <f t="shared" si="236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7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8"/>
        <v>0</v>
      </c>
      <c r="AF547" s="142">
        <f t="shared" si="239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4"/>
        <v>0</v>
      </c>
      <c r="AK547" s="141">
        <f t="shared" si="255"/>
        <v>0</v>
      </c>
      <c r="AL547" s="142">
        <f t="shared" si="240"/>
        <v>0</v>
      </c>
      <c r="AM547" s="142">
        <f t="shared" si="241"/>
        <v>0</v>
      </c>
      <c r="AN547" s="142">
        <f t="shared" si="242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3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4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5"/>
        <v>0</v>
      </c>
      <c r="BO547" s="128">
        <f t="shared" si="246"/>
        <v>0</v>
      </c>
      <c r="BP547" s="120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3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56"/>
        <v>0</v>
      </c>
      <c r="T548" s="118">
        <f t="shared" si="253"/>
        <v>0</v>
      </c>
      <c r="V548" s="141">
        <f t="shared" si="234"/>
        <v>0</v>
      </c>
      <c r="W548" s="142">
        <f t="shared" si="236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7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8"/>
        <v>0</v>
      </c>
      <c r="AF548" s="142">
        <f t="shared" si="239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4"/>
        <v>0</v>
      </c>
      <c r="AK548" s="141">
        <f t="shared" si="255"/>
        <v>0</v>
      </c>
      <c r="AL548" s="142">
        <f t="shared" si="240"/>
        <v>0</v>
      </c>
      <c r="AM548" s="142">
        <f t="shared" si="241"/>
        <v>0</v>
      </c>
      <c r="AN548" s="142">
        <f t="shared" si="242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3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4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5"/>
        <v>0</v>
      </c>
      <c r="BO548" s="128">
        <f t="shared" si="246"/>
        <v>0</v>
      </c>
      <c r="BP548" s="120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3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56"/>
        <v>0</v>
      </c>
      <c r="T549" s="118">
        <f t="shared" si="253"/>
        <v>0</v>
      </c>
      <c r="V549" s="141">
        <f t="shared" si="234"/>
        <v>0</v>
      </c>
      <c r="W549" s="142">
        <f t="shared" si="236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7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8"/>
        <v>0</v>
      </c>
      <c r="AF549" s="142">
        <f t="shared" si="239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4"/>
        <v>0</v>
      </c>
      <c r="AK549" s="141">
        <f t="shared" si="255"/>
        <v>0</v>
      </c>
      <c r="AL549" s="142">
        <f t="shared" si="240"/>
        <v>0</v>
      </c>
      <c r="AM549" s="142">
        <f t="shared" si="241"/>
        <v>0</v>
      </c>
      <c r="AN549" s="142">
        <f t="shared" si="242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3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4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5"/>
        <v>0</v>
      </c>
      <c r="BO549" s="128">
        <f t="shared" si="246"/>
        <v>0</v>
      </c>
      <c r="BP549" s="120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3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56"/>
        <v>0</v>
      </c>
      <c r="T550" s="118">
        <f t="shared" si="253"/>
        <v>0</v>
      </c>
      <c r="V550" s="141">
        <f t="shared" si="234"/>
        <v>0</v>
      </c>
      <c r="W550" s="142">
        <f t="shared" si="236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7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8"/>
        <v>0</v>
      </c>
      <c r="AF550" s="142">
        <f t="shared" si="239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4"/>
        <v>0</v>
      </c>
      <c r="AK550" s="141">
        <f t="shared" si="255"/>
        <v>0</v>
      </c>
      <c r="AL550" s="142">
        <f t="shared" si="240"/>
        <v>0</v>
      </c>
      <c r="AM550" s="142">
        <f t="shared" si="241"/>
        <v>0</v>
      </c>
      <c r="AN550" s="142">
        <f t="shared" si="242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3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4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5"/>
        <v>0</v>
      </c>
      <c r="BO550" s="128">
        <f t="shared" si="246"/>
        <v>0</v>
      </c>
      <c r="BP550" s="120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3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56"/>
        <v>0</v>
      </c>
      <c r="T551" s="118">
        <f t="shared" si="253"/>
        <v>0</v>
      </c>
      <c r="V551" s="141">
        <f t="shared" si="234"/>
        <v>0</v>
      </c>
      <c r="W551" s="142">
        <f t="shared" si="236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7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8"/>
        <v>0</v>
      </c>
      <c r="AF551" s="142">
        <f t="shared" si="239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4"/>
        <v>0</v>
      </c>
      <c r="AK551" s="141">
        <f t="shared" si="255"/>
        <v>0</v>
      </c>
      <c r="AL551" s="142">
        <f t="shared" si="240"/>
        <v>0</v>
      </c>
      <c r="AM551" s="142">
        <f t="shared" si="241"/>
        <v>0</v>
      </c>
      <c r="AN551" s="142">
        <f t="shared" si="242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3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4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5"/>
        <v>0</v>
      </c>
      <c r="BO551" s="128">
        <f t="shared" si="246"/>
        <v>0</v>
      </c>
      <c r="BP551" s="120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3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56"/>
        <v>0</v>
      </c>
      <c r="T552" s="118">
        <f t="shared" si="253"/>
        <v>0</v>
      </c>
      <c r="V552" s="141">
        <f t="shared" si="234"/>
        <v>0</v>
      </c>
      <c r="W552" s="142">
        <f t="shared" si="236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7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8"/>
        <v>0</v>
      </c>
      <c r="AF552" s="142">
        <f t="shared" si="239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4"/>
        <v>0</v>
      </c>
      <c r="AK552" s="141">
        <f t="shared" si="255"/>
        <v>0</v>
      </c>
      <c r="AL552" s="142">
        <f t="shared" si="240"/>
        <v>0</v>
      </c>
      <c r="AM552" s="142">
        <f t="shared" si="241"/>
        <v>0</v>
      </c>
      <c r="AN552" s="142">
        <f t="shared" si="242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3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4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5"/>
        <v>0</v>
      </c>
      <c r="BO552" s="128">
        <f t="shared" si="246"/>
        <v>0</v>
      </c>
      <c r="BP552" s="120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3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56"/>
        <v>0</v>
      </c>
      <c r="T553" s="118">
        <f t="shared" si="253"/>
        <v>0</v>
      </c>
      <c r="V553" s="141">
        <f t="shared" si="234"/>
        <v>0</v>
      </c>
      <c r="W553" s="142">
        <f t="shared" si="236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7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8"/>
        <v>0</v>
      </c>
      <c r="AF553" s="142">
        <f t="shared" si="239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4"/>
        <v>0</v>
      </c>
      <c r="AK553" s="141">
        <f t="shared" si="255"/>
        <v>0</v>
      </c>
      <c r="AL553" s="142">
        <f t="shared" si="240"/>
        <v>0</v>
      </c>
      <c r="AM553" s="142">
        <f t="shared" si="241"/>
        <v>0</v>
      </c>
      <c r="AN553" s="142">
        <f t="shared" si="242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3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4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5"/>
        <v>0</v>
      </c>
      <c r="BO553" s="128">
        <f t="shared" si="246"/>
        <v>0</v>
      </c>
      <c r="BP553" s="120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3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56"/>
        <v>0</v>
      </c>
      <c r="T554" s="118">
        <f t="shared" si="253"/>
        <v>0</v>
      </c>
      <c r="V554" s="141">
        <f t="shared" si="234"/>
        <v>0</v>
      </c>
      <c r="W554" s="142">
        <f t="shared" si="236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7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8"/>
        <v>0</v>
      </c>
      <c r="AF554" s="142">
        <f t="shared" si="239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4"/>
        <v>0</v>
      </c>
      <c r="AK554" s="141">
        <f t="shared" si="255"/>
        <v>0</v>
      </c>
      <c r="AL554" s="142">
        <f t="shared" si="240"/>
        <v>0</v>
      </c>
      <c r="AM554" s="142">
        <f t="shared" si="241"/>
        <v>0</v>
      </c>
      <c r="AN554" s="142">
        <f t="shared" si="242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3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4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5"/>
        <v>0</v>
      </c>
      <c r="BO554" s="128">
        <f t="shared" si="246"/>
        <v>0</v>
      </c>
      <c r="BP554" s="120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3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56"/>
        <v>0</v>
      </c>
      <c r="T555" s="118">
        <f t="shared" si="253"/>
        <v>0</v>
      </c>
      <c r="V555" s="141">
        <f t="shared" si="234"/>
        <v>0</v>
      </c>
      <c r="W555" s="142">
        <f t="shared" si="236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7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8"/>
        <v>0</v>
      </c>
      <c r="AF555" s="142">
        <f t="shared" si="239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4"/>
        <v>0</v>
      </c>
      <c r="AK555" s="141">
        <f t="shared" si="255"/>
        <v>0</v>
      </c>
      <c r="AL555" s="142">
        <f t="shared" si="240"/>
        <v>0</v>
      </c>
      <c r="AM555" s="142">
        <f t="shared" si="241"/>
        <v>0</v>
      </c>
      <c r="AN555" s="142">
        <f t="shared" si="242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3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4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5"/>
        <v>0</v>
      </c>
      <c r="BO555" s="128">
        <f t="shared" si="246"/>
        <v>0</v>
      </c>
      <c r="BP555" s="120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3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56"/>
        <v>0</v>
      </c>
      <c r="T556" s="118">
        <f t="shared" si="253"/>
        <v>0</v>
      </c>
      <c r="V556" s="141">
        <f t="shared" si="234"/>
        <v>0</v>
      </c>
      <c r="W556" s="142">
        <f t="shared" si="236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7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8"/>
        <v>0</v>
      </c>
      <c r="AF556" s="142">
        <f t="shared" si="239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4"/>
        <v>0</v>
      </c>
      <c r="AK556" s="141">
        <f t="shared" si="255"/>
        <v>0</v>
      </c>
      <c r="AL556" s="142">
        <f t="shared" si="240"/>
        <v>0</v>
      </c>
      <c r="AM556" s="142">
        <f t="shared" si="241"/>
        <v>0</v>
      </c>
      <c r="AN556" s="142">
        <f t="shared" si="242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3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4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5"/>
        <v>0</v>
      </c>
      <c r="BO556" s="128">
        <f t="shared" si="246"/>
        <v>0</v>
      </c>
      <c r="BP556" s="120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3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56"/>
        <v>0</v>
      </c>
      <c r="T557" s="118">
        <f t="shared" si="253"/>
        <v>0</v>
      </c>
      <c r="V557" s="141">
        <f t="shared" si="234"/>
        <v>0</v>
      </c>
      <c r="W557" s="142">
        <f t="shared" si="236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7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8"/>
        <v>0</v>
      </c>
      <c r="AF557" s="142">
        <f t="shared" si="239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4"/>
        <v>0</v>
      </c>
      <c r="AK557" s="141">
        <f t="shared" si="255"/>
        <v>0</v>
      </c>
      <c r="AL557" s="142">
        <f t="shared" si="240"/>
        <v>0</v>
      </c>
      <c r="AM557" s="142">
        <f t="shared" si="241"/>
        <v>0</v>
      </c>
      <c r="AN557" s="142">
        <f t="shared" si="242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3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4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5"/>
        <v>0</v>
      </c>
      <c r="BO557" s="128">
        <f t="shared" si="246"/>
        <v>0</v>
      </c>
      <c r="BP557" s="120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3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56"/>
        <v>0</v>
      </c>
      <c r="T558" s="118">
        <f t="shared" si="253"/>
        <v>0</v>
      </c>
      <c r="V558" s="141">
        <f t="shared" si="234"/>
        <v>0</v>
      </c>
      <c r="W558" s="142">
        <f t="shared" si="236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7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8"/>
        <v>0</v>
      </c>
      <c r="AF558" s="142">
        <f t="shared" si="239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4"/>
        <v>0</v>
      </c>
      <c r="AK558" s="141">
        <f t="shared" si="255"/>
        <v>0</v>
      </c>
      <c r="AL558" s="142">
        <f t="shared" si="240"/>
        <v>0</v>
      </c>
      <c r="AM558" s="142">
        <f t="shared" si="241"/>
        <v>0</v>
      </c>
      <c r="AN558" s="142">
        <f t="shared" si="242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3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4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5"/>
        <v>0</v>
      </c>
      <c r="BO558" s="128">
        <f t="shared" si="246"/>
        <v>0</v>
      </c>
      <c r="BP558" s="120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3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56"/>
        <v>0</v>
      </c>
      <c r="T559" s="118">
        <f t="shared" si="253"/>
        <v>0</v>
      </c>
      <c r="V559" s="141">
        <f t="shared" si="234"/>
        <v>0</v>
      </c>
      <c r="W559" s="142">
        <f t="shared" si="236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7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8"/>
        <v>0</v>
      </c>
      <c r="AF559" s="142">
        <f t="shared" si="239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4"/>
        <v>0</v>
      </c>
      <c r="AK559" s="141">
        <f t="shared" si="255"/>
        <v>0</v>
      </c>
      <c r="AL559" s="142">
        <f t="shared" si="240"/>
        <v>0</v>
      </c>
      <c r="AM559" s="142">
        <f t="shared" si="241"/>
        <v>0</v>
      </c>
      <c r="AN559" s="142">
        <f t="shared" si="242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3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4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5"/>
        <v>0</v>
      </c>
      <c r="BO559" s="128">
        <f t="shared" si="246"/>
        <v>0</v>
      </c>
      <c r="BP559" s="120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3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56"/>
        <v>0</v>
      </c>
      <c r="T560" s="118">
        <f t="shared" si="253"/>
        <v>0</v>
      </c>
      <c r="V560" s="141">
        <f t="shared" si="234"/>
        <v>0</v>
      </c>
      <c r="W560" s="142">
        <f t="shared" si="236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7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8"/>
        <v>0</v>
      </c>
      <c r="AF560" s="142">
        <f t="shared" si="239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4"/>
        <v>0</v>
      </c>
      <c r="AK560" s="141">
        <f t="shared" si="255"/>
        <v>0</v>
      </c>
      <c r="AL560" s="142">
        <f t="shared" si="240"/>
        <v>0</v>
      </c>
      <c r="AM560" s="142">
        <f t="shared" si="241"/>
        <v>0</v>
      </c>
      <c r="AN560" s="142">
        <f t="shared" si="242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3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4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5"/>
        <v>0</v>
      </c>
      <c r="BO560" s="128">
        <f t="shared" si="246"/>
        <v>0</v>
      </c>
      <c r="BP560" s="120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3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56"/>
        <v>0</v>
      </c>
      <c r="T561" s="118">
        <f t="shared" si="253"/>
        <v>0</v>
      </c>
      <c r="V561" s="141">
        <f t="shared" si="234"/>
        <v>0</v>
      </c>
      <c r="W561" s="142">
        <f t="shared" si="236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7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8"/>
        <v>0</v>
      </c>
      <c r="AF561" s="142">
        <f t="shared" si="239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4"/>
        <v>0</v>
      </c>
      <c r="AK561" s="141">
        <f t="shared" si="255"/>
        <v>0</v>
      </c>
      <c r="AL561" s="142">
        <f t="shared" si="240"/>
        <v>0</v>
      </c>
      <c r="AM561" s="142">
        <f t="shared" si="241"/>
        <v>0</v>
      </c>
      <c r="AN561" s="142">
        <f t="shared" si="242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3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4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5"/>
        <v>0</v>
      </c>
      <c r="BO561" s="128">
        <f t="shared" si="246"/>
        <v>0</v>
      </c>
      <c r="BP561" s="120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3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56"/>
        <v>0</v>
      </c>
      <c r="T562" s="118">
        <f t="shared" si="253"/>
        <v>0</v>
      </c>
      <c r="V562" s="141">
        <f t="shared" si="234"/>
        <v>0</v>
      </c>
      <c r="W562" s="142">
        <f t="shared" si="236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7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8"/>
        <v>0</v>
      </c>
      <c r="AF562" s="142">
        <f t="shared" si="239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4"/>
        <v>0</v>
      </c>
      <c r="AK562" s="141">
        <f t="shared" si="255"/>
        <v>0</v>
      </c>
      <c r="AL562" s="142">
        <f t="shared" si="240"/>
        <v>0</v>
      </c>
      <c r="AM562" s="142">
        <f t="shared" si="241"/>
        <v>0</v>
      </c>
      <c r="AN562" s="142">
        <f t="shared" si="242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3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4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5"/>
        <v>0</v>
      </c>
      <c r="BO562" s="128">
        <f t="shared" si="246"/>
        <v>0</v>
      </c>
      <c r="BP562" s="120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3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56"/>
        <v>0</v>
      </c>
      <c r="T563" s="118">
        <f t="shared" si="253"/>
        <v>0</v>
      </c>
      <c r="V563" s="141">
        <f t="shared" si="234"/>
        <v>0</v>
      </c>
      <c r="W563" s="142">
        <f t="shared" si="236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7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8"/>
        <v>0</v>
      </c>
      <c r="AF563" s="142">
        <f t="shared" si="239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4"/>
        <v>0</v>
      </c>
      <c r="AK563" s="141">
        <f t="shared" si="255"/>
        <v>0</v>
      </c>
      <c r="AL563" s="142">
        <f t="shared" si="240"/>
        <v>0</v>
      </c>
      <c r="AM563" s="142">
        <f t="shared" si="241"/>
        <v>0</v>
      </c>
      <c r="AN563" s="142">
        <f t="shared" si="242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3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4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5"/>
        <v>0</v>
      </c>
      <c r="BO563" s="128">
        <f t="shared" si="246"/>
        <v>0</v>
      </c>
      <c r="BP563" s="120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3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56"/>
        <v>0</v>
      </c>
      <c r="T564" s="118">
        <f t="shared" si="253"/>
        <v>0</v>
      </c>
      <c r="V564" s="141">
        <f t="shared" si="234"/>
        <v>0</v>
      </c>
      <c r="W564" s="142">
        <f t="shared" si="236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7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8"/>
        <v>0</v>
      </c>
      <c r="AF564" s="142">
        <f t="shared" si="239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4"/>
        <v>0</v>
      </c>
      <c r="AK564" s="141">
        <f t="shared" si="255"/>
        <v>0</v>
      </c>
      <c r="AL564" s="142">
        <f t="shared" si="240"/>
        <v>0</v>
      </c>
      <c r="AM564" s="142">
        <f t="shared" si="241"/>
        <v>0</v>
      </c>
      <c r="AN564" s="142">
        <f t="shared" si="242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3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4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5"/>
        <v>0</v>
      </c>
      <c r="BO564" s="128">
        <f t="shared" si="246"/>
        <v>0</v>
      </c>
      <c r="BP564" s="120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3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56"/>
        <v>0</v>
      </c>
      <c r="T565" s="118">
        <f t="shared" si="253"/>
        <v>0</v>
      </c>
      <c r="V565" s="141">
        <f t="shared" si="234"/>
        <v>0</v>
      </c>
      <c r="W565" s="142">
        <f t="shared" si="236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7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8"/>
        <v>0</v>
      </c>
      <c r="AF565" s="142">
        <f t="shared" si="239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4"/>
        <v>0</v>
      </c>
      <c r="AK565" s="141">
        <f t="shared" si="255"/>
        <v>0</v>
      </c>
      <c r="AL565" s="142">
        <f t="shared" si="240"/>
        <v>0</v>
      </c>
      <c r="AM565" s="142">
        <f t="shared" si="241"/>
        <v>0</v>
      </c>
      <c r="AN565" s="142">
        <f t="shared" si="242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3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4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5"/>
        <v>0</v>
      </c>
      <c r="BO565" s="128">
        <f t="shared" si="246"/>
        <v>0</v>
      </c>
      <c r="BP565" s="120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3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56"/>
        <v>0</v>
      </c>
      <c r="T566" s="118">
        <f t="shared" si="253"/>
        <v>0</v>
      </c>
      <c r="V566" s="141">
        <f t="shared" si="234"/>
        <v>0</v>
      </c>
      <c r="W566" s="142">
        <f t="shared" si="236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7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8"/>
        <v>0</v>
      </c>
      <c r="AF566" s="142">
        <f t="shared" si="239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4"/>
        <v>0</v>
      </c>
      <c r="AK566" s="141">
        <f t="shared" si="255"/>
        <v>0</v>
      </c>
      <c r="AL566" s="142">
        <f t="shared" si="240"/>
        <v>0</v>
      </c>
      <c r="AM566" s="142">
        <f t="shared" si="241"/>
        <v>0</v>
      </c>
      <c r="AN566" s="142">
        <f t="shared" si="242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3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4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5"/>
        <v>0</v>
      </c>
      <c r="BO566" s="128">
        <f t="shared" si="246"/>
        <v>0</v>
      </c>
      <c r="BP566" s="120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3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56"/>
        <v>0</v>
      </c>
      <c r="T567" s="118">
        <f t="shared" si="253"/>
        <v>0</v>
      </c>
      <c r="V567" s="141">
        <f t="shared" si="234"/>
        <v>0</v>
      </c>
      <c r="W567" s="142">
        <f t="shared" si="236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7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8"/>
        <v>0</v>
      </c>
      <c r="AF567" s="142">
        <f t="shared" si="239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4"/>
        <v>0</v>
      </c>
      <c r="AK567" s="141">
        <f t="shared" si="255"/>
        <v>0</v>
      </c>
      <c r="AL567" s="142">
        <f t="shared" si="240"/>
        <v>0</v>
      </c>
      <c r="AM567" s="142">
        <f t="shared" si="241"/>
        <v>0</v>
      </c>
      <c r="AN567" s="142">
        <f t="shared" si="242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3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4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5"/>
        <v>0</v>
      </c>
      <c r="BO567" s="128">
        <f t="shared" si="246"/>
        <v>0</v>
      </c>
      <c r="BP567" s="120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3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56"/>
        <v>0</v>
      </c>
      <c r="T568" s="118">
        <f t="shared" si="253"/>
        <v>0</v>
      </c>
      <c r="V568" s="141">
        <f t="shared" si="234"/>
        <v>0</v>
      </c>
      <c r="W568" s="142">
        <f t="shared" si="236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7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8"/>
        <v>0</v>
      </c>
      <c r="AF568" s="142">
        <f t="shared" si="239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4"/>
        <v>0</v>
      </c>
      <c r="AK568" s="141">
        <f t="shared" si="255"/>
        <v>0</v>
      </c>
      <c r="AL568" s="142">
        <f t="shared" si="240"/>
        <v>0</v>
      </c>
      <c r="AM568" s="142">
        <f t="shared" si="241"/>
        <v>0</v>
      </c>
      <c r="AN568" s="142">
        <f t="shared" si="242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3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4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5"/>
        <v>0</v>
      </c>
      <c r="BO568" s="128">
        <f t="shared" si="246"/>
        <v>0</v>
      </c>
      <c r="BP568" s="120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3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56"/>
        <v>0</v>
      </c>
      <c r="T569" s="118">
        <f t="shared" si="253"/>
        <v>0</v>
      </c>
      <c r="V569" s="141">
        <f t="shared" si="234"/>
        <v>0</v>
      </c>
      <c r="W569" s="142">
        <f t="shared" si="236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7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8"/>
        <v>0</v>
      </c>
      <c r="AF569" s="142">
        <f t="shared" si="239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4"/>
        <v>0</v>
      </c>
      <c r="AK569" s="141">
        <f t="shared" si="255"/>
        <v>0</v>
      </c>
      <c r="AL569" s="142">
        <f t="shared" si="240"/>
        <v>0</v>
      </c>
      <c r="AM569" s="142">
        <f t="shared" si="241"/>
        <v>0</v>
      </c>
      <c r="AN569" s="142">
        <f t="shared" si="242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3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4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5"/>
        <v>0</v>
      </c>
      <c r="BO569" s="128">
        <f t="shared" si="246"/>
        <v>0</v>
      </c>
      <c r="BP569" s="120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3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56"/>
        <v>0</v>
      </c>
      <c r="T570" s="118">
        <f t="shared" si="253"/>
        <v>0</v>
      </c>
      <c r="V570" s="141">
        <f t="shared" si="234"/>
        <v>0</v>
      </c>
      <c r="W570" s="142">
        <f t="shared" si="236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7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8"/>
        <v>0</v>
      </c>
      <c r="AF570" s="142">
        <f t="shared" si="239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4"/>
        <v>0</v>
      </c>
      <c r="AK570" s="141">
        <f t="shared" si="255"/>
        <v>0</v>
      </c>
      <c r="AL570" s="142">
        <f t="shared" si="240"/>
        <v>0</v>
      </c>
      <c r="AM570" s="142">
        <f t="shared" si="241"/>
        <v>0</v>
      </c>
      <c r="AN570" s="142">
        <f t="shared" si="242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3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4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5"/>
        <v>0</v>
      </c>
      <c r="BO570" s="128">
        <f t="shared" si="246"/>
        <v>0</v>
      </c>
      <c r="BP570" s="120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3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56"/>
        <v>0</v>
      </c>
      <c r="T571" s="118">
        <f t="shared" si="253"/>
        <v>0</v>
      </c>
      <c r="V571" s="141">
        <f t="shared" si="234"/>
        <v>0</v>
      </c>
      <c r="W571" s="142">
        <f t="shared" si="236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7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8"/>
        <v>0</v>
      </c>
      <c r="AF571" s="142">
        <f t="shared" si="239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4"/>
        <v>0</v>
      </c>
      <c r="AK571" s="141">
        <f t="shared" si="255"/>
        <v>0</v>
      </c>
      <c r="AL571" s="142">
        <f t="shared" si="240"/>
        <v>0</v>
      </c>
      <c r="AM571" s="142">
        <f t="shared" si="241"/>
        <v>0</v>
      </c>
      <c r="AN571" s="142">
        <f t="shared" si="242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3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4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5"/>
        <v>0</v>
      </c>
      <c r="BO571" s="128">
        <f t="shared" si="246"/>
        <v>0</v>
      </c>
      <c r="BP571" s="120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3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56"/>
        <v>0</v>
      </c>
      <c r="T572" s="118">
        <f t="shared" si="253"/>
        <v>0</v>
      </c>
      <c r="V572" s="141">
        <f t="shared" si="234"/>
        <v>0</v>
      </c>
      <c r="W572" s="142">
        <f t="shared" si="236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7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8"/>
        <v>0</v>
      </c>
      <c r="AF572" s="142">
        <f t="shared" si="239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4"/>
        <v>0</v>
      </c>
      <c r="AK572" s="141">
        <f t="shared" si="255"/>
        <v>0</v>
      </c>
      <c r="AL572" s="142">
        <f t="shared" si="240"/>
        <v>0</v>
      </c>
      <c r="AM572" s="142">
        <f t="shared" si="241"/>
        <v>0</v>
      </c>
      <c r="AN572" s="142">
        <f t="shared" si="242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3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4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5"/>
        <v>0</v>
      </c>
      <c r="BO572" s="128">
        <f t="shared" si="246"/>
        <v>0</v>
      </c>
      <c r="BP572" s="120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3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56"/>
        <v>0</v>
      </c>
      <c r="T573" s="118">
        <f t="shared" si="253"/>
        <v>0</v>
      </c>
      <c r="V573" s="141">
        <f t="shared" si="234"/>
        <v>0</v>
      </c>
      <c r="W573" s="142">
        <f t="shared" si="236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7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8"/>
        <v>0</v>
      </c>
      <c r="AF573" s="142">
        <f t="shared" si="239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4"/>
        <v>0</v>
      </c>
      <c r="AK573" s="141">
        <f t="shared" si="255"/>
        <v>0</v>
      </c>
      <c r="AL573" s="142">
        <f t="shared" si="240"/>
        <v>0</v>
      </c>
      <c r="AM573" s="142">
        <f t="shared" si="241"/>
        <v>0</v>
      </c>
      <c r="AN573" s="142">
        <f t="shared" si="242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3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4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5"/>
        <v>0</v>
      </c>
      <c r="BO573" s="128">
        <f t="shared" si="246"/>
        <v>0</v>
      </c>
      <c r="BP573" s="120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3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56"/>
        <v>0</v>
      </c>
      <c r="T574" s="118">
        <f t="shared" si="253"/>
        <v>0</v>
      </c>
      <c r="V574" s="141">
        <f t="shared" si="234"/>
        <v>0</v>
      </c>
      <c r="W574" s="142">
        <f t="shared" si="236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7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8"/>
        <v>0</v>
      </c>
      <c r="AF574" s="142">
        <f t="shared" si="239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4"/>
        <v>0</v>
      </c>
      <c r="AK574" s="141">
        <f t="shared" si="255"/>
        <v>0</v>
      </c>
      <c r="AL574" s="142">
        <f t="shared" si="240"/>
        <v>0</v>
      </c>
      <c r="AM574" s="142">
        <f t="shared" si="241"/>
        <v>0</v>
      </c>
      <c r="AN574" s="142">
        <f t="shared" si="242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3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4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5"/>
        <v>0</v>
      </c>
      <c r="BO574" s="128">
        <f t="shared" si="246"/>
        <v>0</v>
      </c>
      <c r="BP574" s="120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3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56"/>
        <v>0</v>
      </c>
      <c r="T575" s="118">
        <f t="shared" si="253"/>
        <v>0</v>
      </c>
      <c r="V575" s="141">
        <f t="shared" si="234"/>
        <v>0</v>
      </c>
      <c r="W575" s="142">
        <f t="shared" si="236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7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8"/>
        <v>0</v>
      </c>
      <c r="AF575" s="142">
        <f t="shared" si="239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4"/>
        <v>0</v>
      </c>
      <c r="AK575" s="141">
        <f t="shared" si="255"/>
        <v>0</v>
      </c>
      <c r="AL575" s="142">
        <f t="shared" si="240"/>
        <v>0</v>
      </c>
      <c r="AM575" s="142">
        <f t="shared" si="241"/>
        <v>0</v>
      </c>
      <c r="AN575" s="142">
        <f t="shared" si="242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3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4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5"/>
        <v>0</v>
      </c>
      <c r="BO575" s="128">
        <f t="shared" si="246"/>
        <v>0</v>
      </c>
      <c r="BP575" s="120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3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56"/>
        <v>0</v>
      </c>
      <c r="T576" s="118">
        <f t="shared" si="253"/>
        <v>0</v>
      </c>
      <c r="V576" s="141">
        <f t="shared" si="234"/>
        <v>0</v>
      </c>
      <c r="W576" s="142">
        <f t="shared" si="236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7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8"/>
        <v>0</v>
      </c>
      <c r="AF576" s="142">
        <f t="shared" si="239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4"/>
        <v>0</v>
      </c>
      <c r="AK576" s="141">
        <f t="shared" si="255"/>
        <v>0</v>
      </c>
      <c r="AL576" s="142">
        <f t="shared" si="240"/>
        <v>0</v>
      </c>
      <c r="AM576" s="142">
        <f t="shared" si="241"/>
        <v>0</v>
      </c>
      <c r="AN576" s="142">
        <f t="shared" si="242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3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4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5"/>
        <v>0</v>
      </c>
      <c r="BO576" s="128">
        <f t="shared" si="246"/>
        <v>0</v>
      </c>
      <c r="BP576" s="120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3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56"/>
        <v>0</v>
      </c>
      <c r="T577" s="118">
        <f t="shared" si="253"/>
        <v>0</v>
      </c>
      <c r="V577" s="141">
        <f t="shared" si="234"/>
        <v>0</v>
      </c>
      <c r="W577" s="142">
        <f t="shared" si="236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7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8"/>
        <v>0</v>
      </c>
      <c r="AF577" s="142">
        <f t="shared" si="239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4"/>
        <v>0</v>
      </c>
      <c r="AK577" s="141">
        <f t="shared" si="255"/>
        <v>0</v>
      </c>
      <c r="AL577" s="142">
        <f t="shared" si="240"/>
        <v>0</v>
      </c>
      <c r="AM577" s="142">
        <f t="shared" si="241"/>
        <v>0</v>
      </c>
      <c r="AN577" s="142">
        <f t="shared" si="242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3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4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5"/>
        <v>0</v>
      </c>
      <c r="BO577" s="128">
        <f t="shared" si="246"/>
        <v>0</v>
      </c>
      <c r="BP577" s="120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3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56"/>
        <v>0</v>
      </c>
      <c r="T578" s="118">
        <f t="shared" si="253"/>
        <v>0</v>
      </c>
      <c r="V578" s="141">
        <f t="shared" si="234"/>
        <v>0</v>
      </c>
      <c r="W578" s="142">
        <f t="shared" si="236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7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8"/>
        <v>0</v>
      </c>
      <c r="AF578" s="142">
        <f t="shared" si="239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4"/>
        <v>0</v>
      </c>
      <c r="AK578" s="141">
        <f t="shared" si="255"/>
        <v>0</v>
      </c>
      <c r="AL578" s="142">
        <f t="shared" si="240"/>
        <v>0</v>
      </c>
      <c r="AM578" s="142">
        <f t="shared" si="241"/>
        <v>0</v>
      </c>
      <c r="AN578" s="142">
        <f t="shared" si="242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3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4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5"/>
        <v>0</v>
      </c>
      <c r="BO578" s="128">
        <f t="shared" si="246"/>
        <v>0</v>
      </c>
      <c r="BP578" s="120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3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56"/>
        <v>0</v>
      </c>
      <c r="T579" s="118">
        <f t="shared" si="253"/>
        <v>0</v>
      </c>
      <c r="V579" s="141">
        <f t="shared" ref="V579:V642" si="263">IF(G579=0,0,IF(NOT(H579=0),H579,V578))</f>
        <v>0</v>
      </c>
      <c r="W579" s="142">
        <f t="shared" si="236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7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8"/>
        <v>0</v>
      </c>
      <c r="AF579" s="142">
        <f t="shared" si="239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4"/>
        <v>0</v>
      </c>
      <c r="AK579" s="141">
        <f t="shared" si="255"/>
        <v>0</v>
      </c>
      <c r="AL579" s="142">
        <f t="shared" si="240"/>
        <v>0</v>
      </c>
      <c r="AM579" s="142">
        <f t="shared" si="241"/>
        <v>0</v>
      </c>
      <c r="AN579" s="142">
        <f t="shared" si="242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3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4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5"/>
        <v>0</v>
      </c>
      <c r="BO579" s="128">
        <f t="shared" si="246"/>
        <v>0</v>
      </c>
      <c r="BP579" s="120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3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si="256"/>
        <v>0</v>
      </c>
      <c r="T580" s="118">
        <f t="shared" si="253"/>
        <v>0</v>
      </c>
      <c r="V580" s="141">
        <f t="shared" si="263"/>
        <v>0</v>
      </c>
      <c r="W580" s="142">
        <f t="shared" ref="W580:W643" si="265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6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7">X580-Z580</f>
        <v>0</v>
      </c>
      <c r="AF580" s="142">
        <f t="shared" ref="AF580:AF643" si="268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4"/>
        <v>0</v>
      </c>
      <c r="AK580" s="141">
        <f t="shared" si="255"/>
        <v>0</v>
      </c>
      <c r="AL580" s="142">
        <f t="shared" ref="AL580:AL643" si="269">IF(G580=0,0,IF(W580=0,X580-Y580+AH580+AI580,W580-Y580+AH580+AI580))</f>
        <v>0</v>
      </c>
      <c r="AM580" s="142">
        <f t="shared" ref="AM580:AM643" si="270">IF(G580=0,0,IF(AA580=0,AB580-AC580+AH580+AI580,AA580-AC580+AH580+AI580))</f>
        <v>0</v>
      </c>
      <c r="AN580" s="142">
        <f t="shared" ref="AN580:AN643" si="271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2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3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4">IF(O580=1,(AQ580+AR580)*(AN580-P580)/AN580,AQ580+AR580)</f>
        <v>0</v>
      </c>
      <c r="BO580" s="128">
        <f t="shared" ref="BO580:BO643" si="275">P580*G580*AO580</f>
        <v>0</v>
      </c>
      <c r="BP580" s="120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9">(MAX(AL580,AM580)+AJ580)*2+AO580*0.5</f>
        <v>0</v>
      </c>
      <c r="BV580" s="52">
        <f t="shared" ref="BV580:BV643" si="280">MAX(AL580,AM580)+AJ580+AO580*0.5</f>
        <v>0</v>
      </c>
      <c r="BW580" s="32">
        <f t="shared" ref="BW580:BW643" si="281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f t="shared" ref="T581:T644" si="282">IF(G581=0,0,IF(OR(AE581&lt;0.5,AF581&lt;0.5),"Y",0))</f>
        <v>0</v>
      </c>
      <c r="V581" s="141">
        <f t="shared" si="263"/>
        <v>0</v>
      </c>
      <c r="W581" s="142">
        <f t="shared" si="265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6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7"/>
        <v>0</v>
      </c>
      <c r="AF581" s="142">
        <f t="shared" si="268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3">IF(B581=0,0,IF(NOT(I581=0),I581,AJ580))</f>
        <v>0</v>
      </c>
      <c r="AK581" s="141">
        <f t="shared" ref="AK581:AK644" si="284">IF(B581=0,0,IF(NOT(J581=0),J581,AK580))</f>
        <v>0</v>
      </c>
      <c r="AL581" s="142">
        <f t="shared" si="269"/>
        <v>0</v>
      </c>
      <c r="AM581" s="142">
        <f t="shared" si="270"/>
        <v>0</v>
      </c>
      <c r="AN581" s="142">
        <f t="shared" si="271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2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3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4"/>
        <v>0</v>
      </c>
      <c r="BO581" s="128">
        <f t="shared" si="275"/>
        <v>0</v>
      </c>
      <c r="BP581" s="120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3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f t="shared" si="282"/>
        <v>0</v>
      </c>
      <c r="V582" s="141">
        <f t="shared" si="263"/>
        <v>0</v>
      </c>
      <c r="W582" s="142">
        <f t="shared" si="265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6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7"/>
        <v>0</v>
      </c>
      <c r="AF582" s="142">
        <f t="shared" si="268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3"/>
        <v>0</v>
      </c>
      <c r="AK582" s="141">
        <f t="shared" si="284"/>
        <v>0</v>
      </c>
      <c r="AL582" s="142">
        <f t="shared" si="269"/>
        <v>0</v>
      </c>
      <c r="AM582" s="142">
        <f t="shared" si="270"/>
        <v>0</v>
      </c>
      <c r="AN582" s="142">
        <f t="shared" si="271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2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3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4"/>
        <v>0</v>
      </c>
      <c r="BO582" s="128">
        <f t="shared" si="275"/>
        <v>0</v>
      </c>
      <c r="BP582" s="120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3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ref="S583:S646" si="285">IF(G583=0,0,IF((MAX(AL583,AM583)+AJ583)&gt;6,"顶管",IF((MAX(AL583,AM583)+AJ583)&gt;5,"D",IF((MAX(AL583,AM583)+AJ583)&gt;4,"C",IF((MAX(AL583,AM583)+AJ583)&gt;3,"B",IF((MAX(AL583,AM583)+AJ583)&gt;1,"A","无"))))))</f>
        <v>0</v>
      </c>
      <c r="T583" s="118">
        <f t="shared" si="282"/>
        <v>0</v>
      </c>
      <c r="V583" s="141">
        <f t="shared" si="263"/>
        <v>0</v>
      </c>
      <c r="W583" s="142">
        <f t="shared" si="265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6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7"/>
        <v>0</v>
      </c>
      <c r="AF583" s="142">
        <f t="shared" si="268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3"/>
        <v>0</v>
      </c>
      <c r="AK583" s="141">
        <f t="shared" si="284"/>
        <v>0</v>
      </c>
      <c r="AL583" s="142">
        <f t="shared" si="269"/>
        <v>0</v>
      </c>
      <c r="AM583" s="142">
        <f t="shared" si="270"/>
        <v>0</v>
      </c>
      <c r="AN583" s="142">
        <f t="shared" si="271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2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3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4"/>
        <v>0</v>
      </c>
      <c r="BO583" s="128">
        <f t="shared" si="275"/>
        <v>0</v>
      </c>
      <c r="BP583" s="120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3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85"/>
        <v>0</v>
      </c>
      <c r="T584" s="118">
        <f t="shared" si="282"/>
        <v>0</v>
      </c>
      <c r="V584" s="141">
        <f t="shared" si="263"/>
        <v>0</v>
      </c>
      <c r="W584" s="142">
        <f t="shared" si="265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6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7"/>
        <v>0</v>
      </c>
      <c r="AF584" s="142">
        <f t="shared" si="268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3"/>
        <v>0</v>
      </c>
      <c r="AK584" s="141">
        <f t="shared" si="284"/>
        <v>0</v>
      </c>
      <c r="AL584" s="142">
        <f t="shared" si="269"/>
        <v>0</v>
      </c>
      <c r="AM584" s="142">
        <f t="shared" si="270"/>
        <v>0</v>
      </c>
      <c r="AN584" s="142">
        <f t="shared" si="271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2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3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4"/>
        <v>0</v>
      </c>
      <c r="BO584" s="128">
        <f t="shared" si="275"/>
        <v>0</v>
      </c>
      <c r="BP584" s="120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3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85"/>
        <v>0</v>
      </c>
      <c r="T585" s="118">
        <f t="shared" si="282"/>
        <v>0</v>
      </c>
      <c r="V585" s="141">
        <f t="shared" si="263"/>
        <v>0</v>
      </c>
      <c r="W585" s="142">
        <f t="shared" si="265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6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7"/>
        <v>0</v>
      </c>
      <c r="AF585" s="142">
        <f t="shared" si="268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3"/>
        <v>0</v>
      </c>
      <c r="AK585" s="141">
        <f t="shared" si="284"/>
        <v>0</v>
      </c>
      <c r="AL585" s="142">
        <f t="shared" si="269"/>
        <v>0</v>
      </c>
      <c r="AM585" s="142">
        <f t="shared" si="270"/>
        <v>0</v>
      </c>
      <c r="AN585" s="142">
        <f t="shared" si="271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2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3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4"/>
        <v>0</v>
      </c>
      <c r="BO585" s="128">
        <f t="shared" si="275"/>
        <v>0</v>
      </c>
      <c r="BP585" s="120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3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85"/>
        <v>0</v>
      </c>
      <c r="T586" s="118">
        <f t="shared" si="282"/>
        <v>0</v>
      </c>
      <c r="V586" s="141">
        <f t="shared" si="263"/>
        <v>0</v>
      </c>
      <c r="W586" s="142">
        <f t="shared" si="265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6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7"/>
        <v>0</v>
      </c>
      <c r="AF586" s="142">
        <f t="shared" si="268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3"/>
        <v>0</v>
      </c>
      <c r="AK586" s="141">
        <f t="shared" si="284"/>
        <v>0</v>
      </c>
      <c r="AL586" s="142">
        <f t="shared" si="269"/>
        <v>0</v>
      </c>
      <c r="AM586" s="142">
        <f t="shared" si="270"/>
        <v>0</v>
      </c>
      <c r="AN586" s="142">
        <f t="shared" si="271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2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3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4"/>
        <v>0</v>
      </c>
      <c r="BO586" s="128">
        <f t="shared" si="275"/>
        <v>0</v>
      </c>
      <c r="BP586" s="120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3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85"/>
        <v>0</v>
      </c>
      <c r="T587" s="118">
        <f t="shared" si="282"/>
        <v>0</v>
      </c>
      <c r="V587" s="141">
        <f t="shared" si="263"/>
        <v>0</v>
      </c>
      <c r="W587" s="142">
        <f t="shared" si="265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6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7"/>
        <v>0</v>
      </c>
      <c r="AF587" s="142">
        <f t="shared" si="268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3"/>
        <v>0</v>
      </c>
      <c r="AK587" s="141">
        <f t="shared" si="284"/>
        <v>0</v>
      </c>
      <c r="AL587" s="142">
        <f t="shared" si="269"/>
        <v>0</v>
      </c>
      <c r="AM587" s="142">
        <f t="shared" si="270"/>
        <v>0</v>
      </c>
      <c r="AN587" s="142">
        <f t="shared" si="271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2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3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4"/>
        <v>0</v>
      </c>
      <c r="BO587" s="128">
        <f t="shared" si="275"/>
        <v>0</v>
      </c>
      <c r="BP587" s="120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3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85"/>
        <v>0</v>
      </c>
      <c r="T588" s="118">
        <f t="shared" si="282"/>
        <v>0</v>
      </c>
      <c r="V588" s="141">
        <f t="shared" si="263"/>
        <v>0</v>
      </c>
      <c r="W588" s="142">
        <f t="shared" si="265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6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7"/>
        <v>0</v>
      </c>
      <c r="AF588" s="142">
        <f t="shared" si="268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3"/>
        <v>0</v>
      </c>
      <c r="AK588" s="141">
        <f t="shared" si="284"/>
        <v>0</v>
      </c>
      <c r="AL588" s="142">
        <f t="shared" si="269"/>
        <v>0</v>
      </c>
      <c r="AM588" s="142">
        <f t="shared" si="270"/>
        <v>0</v>
      </c>
      <c r="AN588" s="142">
        <f t="shared" si="271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2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3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4"/>
        <v>0</v>
      </c>
      <c r="BO588" s="128">
        <f t="shared" si="275"/>
        <v>0</v>
      </c>
      <c r="BP588" s="120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3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85"/>
        <v>0</v>
      </c>
      <c r="T589" s="118">
        <f t="shared" si="282"/>
        <v>0</v>
      </c>
      <c r="V589" s="141">
        <f t="shared" si="263"/>
        <v>0</v>
      </c>
      <c r="W589" s="142">
        <f t="shared" si="265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6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7"/>
        <v>0</v>
      </c>
      <c r="AF589" s="142">
        <f t="shared" si="268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3"/>
        <v>0</v>
      </c>
      <c r="AK589" s="141">
        <f t="shared" si="284"/>
        <v>0</v>
      </c>
      <c r="AL589" s="142">
        <f t="shared" si="269"/>
        <v>0</v>
      </c>
      <c r="AM589" s="142">
        <f t="shared" si="270"/>
        <v>0</v>
      </c>
      <c r="AN589" s="142">
        <f t="shared" si="271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2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3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4"/>
        <v>0</v>
      </c>
      <c r="BO589" s="128">
        <f t="shared" si="275"/>
        <v>0</v>
      </c>
      <c r="BP589" s="120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3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85"/>
        <v>0</v>
      </c>
      <c r="T590" s="118">
        <f t="shared" si="282"/>
        <v>0</v>
      </c>
      <c r="V590" s="141">
        <f t="shared" si="263"/>
        <v>0</v>
      </c>
      <c r="W590" s="142">
        <f t="shared" si="265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6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7"/>
        <v>0</v>
      </c>
      <c r="AF590" s="142">
        <f t="shared" si="268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3"/>
        <v>0</v>
      </c>
      <c r="AK590" s="141">
        <f t="shared" si="284"/>
        <v>0</v>
      </c>
      <c r="AL590" s="142">
        <f t="shared" si="269"/>
        <v>0</v>
      </c>
      <c r="AM590" s="142">
        <f t="shared" si="270"/>
        <v>0</v>
      </c>
      <c r="AN590" s="142">
        <f t="shared" si="271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2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3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4"/>
        <v>0</v>
      </c>
      <c r="BO590" s="128">
        <f t="shared" si="275"/>
        <v>0</v>
      </c>
      <c r="BP590" s="120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3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85"/>
        <v>0</v>
      </c>
      <c r="T591" s="118">
        <f t="shared" si="282"/>
        <v>0</v>
      </c>
      <c r="V591" s="141">
        <f t="shared" si="263"/>
        <v>0</v>
      </c>
      <c r="W591" s="142">
        <f t="shared" si="265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6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7"/>
        <v>0</v>
      </c>
      <c r="AF591" s="142">
        <f t="shared" si="268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3"/>
        <v>0</v>
      </c>
      <c r="AK591" s="141">
        <f t="shared" si="284"/>
        <v>0</v>
      </c>
      <c r="AL591" s="142">
        <f t="shared" si="269"/>
        <v>0</v>
      </c>
      <c r="AM591" s="142">
        <f t="shared" si="270"/>
        <v>0</v>
      </c>
      <c r="AN591" s="142">
        <f t="shared" si="271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2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3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4"/>
        <v>0</v>
      </c>
      <c r="BO591" s="128">
        <f t="shared" si="275"/>
        <v>0</v>
      </c>
      <c r="BP591" s="120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3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85"/>
        <v>0</v>
      </c>
      <c r="T592" s="118">
        <f t="shared" si="282"/>
        <v>0</v>
      </c>
      <c r="V592" s="141">
        <f t="shared" si="263"/>
        <v>0</v>
      </c>
      <c r="W592" s="142">
        <f t="shared" si="265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6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7"/>
        <v>0</v>
      </c>
      <c r="AF592" s="142">
        <f t="shared" si="268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3"/>
        <v>0</v>
      </c>
      <c r="AK592" s="141">
        <f t="shared" si="284"/>
        <v>0</v>
      </c>
      <c r="AL592" s="142">
        <f t="shared" si="269"/>
        <v>0</v>
      </c>
      <c r="AM592" s="142">
        <f t="shared" si="270"/>
        <v>0</v>
      </c>
      <c r="AN592" s="142">
        <f t="shared" si="271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2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3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4"/>
        <v>0</v>
      </c>
      <c r="BO592" s="128">
        <f t="shared" si="275"/>
        <v>0</v>
      </c>
      <c r="BP592" s="120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3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85"/>
        <v>0</v>
      </c>
      <c r="T593" s="118">
        <f t="shared" si="282"/>
        <v>0</v>
      </c>
      <c r="V593" s="141">
        <f t="shared" si="263"/>
        <v>0</v>
      </c>
      <c r="W593" s="142">
        <f t="shared" si="265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6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7"/>
        <v>0</v>
      </c>
      <c r="AF593" s="142">
        <f t="shared" si="268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3"/>
        <v>0</v>
      </c>
      <c r="AK593" s="141">
        <f t="shared" si="284"/>
        <v>0</v>
      </c>
      <c r="AL593" s="142">
        <f t="shared" si="269"/>
        <v>0</v>
      </c>
      <c r="AM593" s="142">
        <f t="shared" si="270"/>
        <v>0</v>
      </c>
      <c r="AN593" s="142">
        <f t="shared" si="271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2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3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4"/>
        <v>0</v>
      </c>
      <c r="BO593" s="128">
        <f t="shared" si="275"/>
        <v>0</v>
      </c>
      <c r="BP593" s="120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3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85"/>
        <v>0</v>
      </c>
      <c r="T594" s="118">
        <f t="shared" si="282"/>
        <v>0</v>
      </c>
      <c r="V594" s="141">
        <f t="shared" si="263"/>
        <v>0</v>
      </c>
      <c r="W594" s="142">
        <f t="shared" si="265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6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7"/>
        <v>0</v>
      </c>
      <c r="AF594" s="142">
        <f t="shared" si="268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3"/>
        <v>0</v>
      </c>
      <c r="AK594" s="141">
        <f t="shared" si="284"/>
        <v>0</v>
      </c>
      <c r="AL594" s="142">
        <f t="shared" si="269"/>
        <v>0</v>
      </c>
      <c r="AM594" s="142">
        <f t="shared" si="270"/>
        <v>0</v>
      </c>
      <c r="AN594" s="142">
        <f t="shared" si="271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2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3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4"/>
        <v>0</v>
      </c>
      <c r="BO594" s="128">
        <f t="shared" si="275"/>
        <v>0</v>
      </c>
      <c r="BP594" s="120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3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85"/>
        <v>0</v>
      </c>
      <c r="T595" s="118">
        <f t="shared" si="282"/>
        <v>0</v>
      </c>
      <c r="V595" s="141">
        <f t="shared" si="263"/>
        <v>0</v>
      </c>
      <c r="W595" s="142">
        <f t="shared" si="265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6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7"/>
        <v>0</v>
      </c>
      <c r="AF595" s="142">
        <f t="shared" si="268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3"/>
        <v>0</v>
      </c>
      <c r="AK595" s="141">
        <f t="shared" si="284"/>
        <v>0</v>
      </c>
      <c r="AL595" s="142">
        <f t="shared" si="269"/>
        <v>0</v>
      </c>
      <c r="AM595" s="142">
        <f t="shared" si="270"/>
        <v>0</v>
      </c>
      <c r="AN595" s="142">
        <f t="shared" si="271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2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3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4"/>
        <v>0</v>
      </c>
      <c r="BO595" s="128">
        <f t="shared" si="275"/>
        <v>0</v>
      </c>
      <c r="BP595" s="120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3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85"/>
        <v>0</v>
      </c>
      <c r="T596" s="118">
        <f t="shared" si="282"/>
        <v>0</v>
      </c>
      <c r="V596" s="141">
        <f t="shared" si="263"/>
        <v>0</v>
      </c>
      <c r="W596" s="142">
        <f t="shared" si="265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6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7"/>
        <v>0</v>
      </c>
      <c r="AF596" s="142">
        <f t="shared" si="268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3"/>
        <v>0</v>
      </c>
      <c r="AK596" s="141">
        <f t="shared" si="284"/>
        <v>0</v>
      </c>
      <c r="AL596" s="142">
        <f t="shared" si="269"/>
        <v>0</v>
      </c>
      <c r="AM596" s="142">
        <f t="shared" si="270"/>
        <v>0</v>
      </c>
      <c r="AN596" s="142">
        <f t="shared" si="271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2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3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4"/>
        <v>0</v>
      </c>
      <c r="BO596" s="128">
        <f t="shared" si="275"/>
        <v>0</v>
      </c>
      <c r="BP596" s="120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3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85"/>
        <v>0</v>
      </c>
      <c r="T597" s="118">
        <f t="shared" si="282"/>
        <v>0</v>
      </c>
      <c r="V597" s="141">
        <f t="shared" si="263"/>
        <v>0</v>
      </c>
      <c r="W597" s="142">
        <f t="shared" si="265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6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7"/>
        <v>0</v>
      </c>
      <c r="AF597" s="142">
        <f t="shared" si="268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3"/>
        <v>0</v>
      </c>
      <c r="AK597" s="141">
        <f t="shared" si="284"/>
        <v>0</v>
      </c>
      <c r="AL597" s="142">
        <f t="shared" si="269"/>
        <v>0</v>
      </c>
      <c r="AM597" s="142">
        <f t="shared" si="270"/>
        <v>0</v>
      </c>
      <c r="AN597" s="142">
        <f t="shared" si="271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2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3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4"/>
        <v>0</v>
      </c>
      <c r="BO597" s="128">
        <f t="shared" si="275"/>
        <v>0</v>
      </c>
      <c r="BP597" s="120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3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85"/>
        <v>0</v>
      </c>
      <c r="T598" s="118">
        <f t="shared" si="282"/>
        <v>0</v>
      </c>
      <c r="V598" s="141">
        <f t="shared" si="263"/>
        <v>0</v>
      </c>
      <c r="W598" s="142">
        <f t="shared" si="265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6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7"/>
        <v>0</v>
      </c>
      <c r="AF598" s="142">
        <f t="shared" si="268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3"/>
        <v>0</v>
      </c>
      <c r="AK598" s="141">
        <f t="shared" si="284"/>
        <v>0</v>
      </c>
      <c r="AL598" s="142">
        <f t="shared" si="269"/>
        <v>0</v>
      </c>
      <c r="AM598" s="142">
        <f t="shared" si="270"/>
        <v>0</v>
      </c>
      <c r="AN598" s="142">
        <f t="shared" si="271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2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3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4"/>
        <v>0</v>
      </c>
      <c r="BO598" s="128">
        <f t="shared" si="275"/>
        <v>0</v>
      </c>
      <c r="BP598" s="120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3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85"/>
        <v>0</v>
      </c>
      <c r="T599" s="118">
        <f t="shared" si="282"/>
        <v>0</v>
      </c>
      <c r="V599" s="141">
        <f t="shared" si="263"/>
        <v>0</v>
      </c>
      <c r="W599" s="142">
        <f t="shared" si="265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6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7"/>
        <v>0</v>
      </c>
      <c r="AF599" s="142">
        <f t="shared" si="268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3"/>
        <v>0</v>
      </c>
      <c r="AK599" s="141">
        <f t="shared" si="284"/>
        <v>0</v>
      </c>
      <c r="AL599" s="142">
        <f t="shared" si="269"/>
        <v>0</v>
      </c>
      <c r="AM599" s="142">
        <f t="shared" si="270"/>
        <v>0</v>
      </c>
      <c r="AN599" s="142">
        <f t="shared" si="271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2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3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4"/>
        <v>0</v>
      </c>
      <c r="BO599" s="128">
        <f t="shared" si="275"/>
        <v>0</v>
      </c>
      <c r="BP599" s="120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3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85"/>
        <v>0</v>
      </c>
      <c r="T600" s="118">
        <f t="shared" si="282"/>
        <v>0</v>
      </c>
      <c r="V600" s="141">
        <f t="shared" si="263"/>
        <v>0</v>
      </c>
      <c r="W600" s="142">
        <f t="shared" si="265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6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7"/>
        <v>0</v>
      </c>
      <c r="AF600" s="142">
        <f t="shared" si="268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3"/>
        <v>0</v>
      </c>
      <c r="AK600" s="141">
        <f t="shared" si="284"/>
        <v>0</v>
      </c>
      <c r="AL600" s="142">
        <f t="shared" si="269"/>
        <v>0</v>
      </c>
      <c r="AM600" s="142">
        <f t="shared" si="270"/>
        <v>0</v>
      </c>
      <c r="AN600" s="142">
        <f t="shared" si="271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2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3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4"/>
        <v>0</v>
      </c>
      <c r="BO600" s="128">
        <f t="shared" si="275"/>
        <v>0</v>
      </c>
      <c r="BP600" s="120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3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85"/>
        <v>0</v>
      </c>
      <c r="T601" s="118">
        <f t="shared" si="282"/>
        <v>0</v>
      </c>
      <c r="V601" s="141">
        <f t="shared" si="263"/>
        <v>0</v>
      </c>
      <c r="W601" s="142">
        <f t="shared" si="265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6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7"/>
        <v>0</v>
      </c>
      <c r="AF601" s="142">
        <f t="shared" si="268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3"/>
        <v>0</v>
      </c>
      <c r="AK601" s="141">
        <f t="shared" si="284"/>
        <v>0</v>
      </c>
      <c r="AL601" s="142">
        <f t="shared" si="269"/>
        <v>0</v>
      </c>
      <c r="AM601" s="142">
        <f t="shared" si="270"/>
        <v>0</v>
      </c>
      <c r="AN601" s="142">
        <f t="shared" si="271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2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3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4"/>
        <v>0</v>
      </c>
      <c r="BO601" s="128">
        <f t="shared" si="275"/>
        <v>0</v>
      </c>
      <c r="BP601" s="120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3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85"/>
        <v>0</v>
      </c>
      <c r="T602" s="118">
        <f t="shared" si="282"/>
        <v>0</v>
      </c>
      <c r="V602" s="141">
        <f t="shared" si="263"/>
        <v>0</v>
      </c>
      <c r="W602" s="142">
        <f t="shared" si="265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6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7"/>
        <v>0</v>
      </c>
      <c r="AF602" s="142">
        <f t="shared" si="268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3"/>
        <v>0</v>
      </c>
      <c r="AK602" s="141">
        <f t="shared" si="284"/>
        <v>0</v>
      </c>
      <c r="AL602" s="142">
        <f t="shared" si="269"/>
        <v>0</v>
      </c>
      <c r="AM602" s="142">
        <f t="shared" si="270"/>
        <v>0</v>
      </c>
      <c r="AN602" s="142">
        <f t="shared" si="271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2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3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4"/>
        <v>0</v>
      </c>
      <c r="BO602" s="128">
        <f t="shared" si="275"/>
        <v>0</v>
      </c>
      <c r="BP602" s="120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3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85"/>
        <v>0</v>
      </c>
      <c r="T603" s="118">
        <f t="shared" si="282"/>
        <v>0</v>
      </c>
      <c r="V603" s="141">
        <f t="shared" si="263"/>
        <v>0</v>
      </c>
      <c r="W603" s="142">
        <f t="shared" si="265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6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7"/>
        <v>0</v>
      </c>
      <c r="AF603" s="142">
        <f t="shared" si="268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3"/>
        <v>0</v>
      </c>
      <c r="AK603" s="141">
        <f t="shared" si="284"/>
        <v>0</v>
      </c>
      <c r="AL603" s="142">
        <f t="shared" si="269"/>
        <v>0</v>
      </c>
      <c r="AM603" s="142">
        <f t="shared" si="270"/>
        <v>0</v>
      </c>
      <c r="AN603" s="142">
        <f t="shared" si="271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2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3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4"/>
        <v>0</v>
      </c>
      <c r="BO603" s="128">
        <f t="shared" si="275"/>
        <v>0</v>
      </c>
      <c r="BP603" s="120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3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85"/>
        <v>0</v>
      </c>
      <c r="T604" s="118">
        <f t="shared" si="282"/>
        <v>0</v>
      </c>
      <c r="V604" s="141">
        <f t="shared" si="263"/>
        <v>0</v>
      </c>
      <c r="W604" s="142">
        <f t="shared" si="265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6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7"/>
        <v>0</v>
      </c>
      <c r="AF604" s="142">
        <f t="shared" si="268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3"/>
        <v>0</v>
      </c>
      <c r="AK604" s="141">
        <f t="shared" si="284"/>
        <v>0</v>
      </c>
      <c r="AL604" s="142">
        <f t="shared" si="269"/>
        <v>0</v>
      </c>
      <c r="AM604" s="142">
        <f t="shared" si="270"/>
        <v>0</v>
      </c>
      <c r="AN604" s="142">
        <f t="shared" si="271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2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3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4"/>
        <v>0</v>
      </c>
      <c r="BO604" s="128">
        <f t="shared" si="275"/>
        <v>0</v>
      </c>
      <c r="BP604" s="120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3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85"/>
        <v>0</v>
      </c>
      <c r="T605" s="118">
        <f t="shared" si="282"/>
        <v>0</v>
      </c>
      <c r="V605" s="141">
        <f t="shared" si="263"/>
        <v>0</v>
      </c>
      <c r="W605" s="142">
        <f t="shared" si="265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6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7"/>
        <v>0</v>
      </c>
      <c r="AF605" s="142">
        <f t="shared" si="268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3"/>
        <v>0</v>
      </c>
      <c r="AK605" s="141">
        <f t="shared" si="284"/>
        <v>0</v>
      </c>
      <c r="AL605" s="142">
        <f t="shared" si="269"/>
        <v>0</v>
      </c>
      <c r="AM605" s="142">
        <f t="shared" si="270"/>
        <v>0</v>
      </c>
      <c r="AN605" s="142">
        <f t="shared" si="271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2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3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4"/>
        <v>0</v>
      </c>
      <c r="BO605" s="128">
        <f t="shared" si="275"/>
        <v>0</v>
      </c>
      <c r="BP605" s="120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3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85"/>
        <v>0</v>
      </c>
      <c r="T606" s="118">
        <f t="shared" si="282"/>
        <v>0</v>
      </c>
      <c r="V606" s="141">
        <f t="shared" si="263"/>
        <v>0</v>
      </c>
      <c r="W606" s="142">
        <f t="shared" si="265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6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7"/>
        <v>0</v>
      </c>
      <c r="AF606" s="142">
        <f t="shared" si="268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3"/>
        <v>0</v>
      </c>
      <c r="AK606" s="141">
        <f t="shared" si="284"/>
        <v>0</v>
      </c>
      <c r="AL606" s="142">
        <f t="shared" si="269"/>
        <v>0</v>
      </c>
      <c r="AM606" s="142">
        <f t="shared" si="270"/>
        <v>0</v>
      </c>
      <c r="AN606" s="142">
        <f t="shared" si="271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2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3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4"/>
        <v>0</v>
      </c>
      <c r="BO606" s="128">
        <f t="shared" si="275"/>
        <v>0</v>
      </c>
      <c r="BP606" s="120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3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85"/>
        <v>0</v>
      </c>
      <c r="T607" s="118">
        <f t="shared" si="282"/>
        <v>0</v>
      </c>
      <c r="V607" s="141">
        <f t="shared" si="263"/>
        <v>0</v>
      </c>
      <c r="W607" s="142">
        <f t="shared" si="265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6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7"/>
        <v>0</v>
      </c>
      <c r="AF607" s="142">
        <f t="shared" si="268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3"/>
        <v>0</v>
      </c>
      <c r="AK607" s="141">
        <f t="shared" si="284"/>
        <v>0</v>
      </c>
      <c r="AL607" s="142">
        <f t="shared" si="269"/>
        <v>0</v>
      </c>
      <c r="AM607" s="142">
        <f t="shared" si="270"/>
        <v>0</v>
      </c>
      <c r="AN607" s="142">
        <f t="shared" si="271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2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3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4"/>
        <v>0</v>
      </c>
      <c r="BO607" s="128">
        <f t="shared" si="275"/>
        <v>0</v>
      </c>
      <c r="BP607" s="120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3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85"/>
        <v>0</v>
      </c>
      <c r="T608" s="118">
        <f t="shared" si="282"/>
        <v>0</v>
      </c>
      <c r="V608" s="141">
        <f t="shared" si="263"/>
        <v>0</v>
      </c>
      <c r="W608" s="142">
        <f t="shared" si="265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6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7"/>
        <v>0</v>
      </c>
      <c r="AF608" s="142">
        <f t="shared" si="268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3"/>
        <v>0</v>
      </c>
      <c r="AK608" s="141">
        <f t="shared" si="284"/>
        <v>0</v>
      </c>
      <c r="AL608" s="142">
        <f t="shared" si="269"/>
        <v>0</v>
      </c>
      <c r="AM608" s="142">
        <f t="shared" si="270"/>
        <v>0</v>
      </c>
      <c r="AN608" s="142">
        <f t="shared" si="271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2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3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4"/>
        <v>0</v>
      </c>
      <c r="BO608" s="128">
        <f t="shared" si="275"/>
        <v>0</v>
      </c>
      <c r="BP608" s="120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3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85"/>
        <v>0</v>
      </c>
      <c r="T609" s="118">
        <f t="shared" si="282"/>
        <v>0</v>
      </c>
      <c r="V609" s="141">
        <f t="shared" si="263"/>
        <v>0</v>
      </c>
      <c r="W609" s="142">
        <f t="shared" si="265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6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7"/>
        <v>0</v>
      </c>
      <c r="AF609" s="142">
        <f t="shared" si="268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3"/>
        <v>0</v>
      </c>
      <c r="AK609" s="141">
        <f t="shared" si="284"/>
        <v>0</v>
      </c>
      <c r="AL609" s="142">
        <f t="shared" si="269"/>
        <v>0</v>
      </c>
      <c r="AM609" s="142">
        <f t="shared" si="270"/>
        <v>0</v>
      </c>
      <c r="AN609" s="142">
        <f t="shared" si="271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2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3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4"/>
        <v>0</v>
      </c>
      <c r="BO609" s="128">
        <f t="shared" si="275"/>
        <v>0</v>
      </c>
      <c r="BP609" s="120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3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85"/>
        <v>0</v>
      </c>
      <c r="T610" s="118">
        <f t="shared" si="282"/>
        <v>0</v>
      </c>
      <c r="V610" s="141">
        <f t="shared" si="263"/>
        <v>0</v>
      </c>
      <c r="W610" s="142">
        <f t="shared" si="265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6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7"/>
        <v>0</v>
      </c>
      <c r="AF610" s="142">
        <f t="shared" si="268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3"/>
        <v>0</v>
      </c>
      <c r="AK610" s="141">
        <f t="shared" si="284"/>
        <v>0</v>
      </c>
      <c r="AL610" s="142">
        <f t="shared" si="269"/>
        <v>0</v>
      </c>
      <c r="AM610" s="142">
        <f t="shared" si="270"/>
        <v>0</v>
      </c>
      <c r="AN610" s="142">
        <f t="shared" si="271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2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3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4"/>
        <v>0</v>
      </c>
      <c r="BO610" s="128">
        <f t="shared" si="275"/>
        <v>0</v>
      </c>
      <c r="BP610" s="120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3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85"/>
        <v>0</v>
      </c>
      <c r="T611" s="118">
        <f t="shared" si="282"/>
        <v>0</v>
      </c>
      <c r="V611" s="141">
        <f t="shared" si="263"/>
        <v>0</v>
      </c>
      <c r="W611" s="142">
        <f t="shared" si="265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6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7"/>
        <v>0</v>
      </c>
      <c r="AF611" s="142">
        <f t="shared" si="268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3"/>
        <v>0</v>
      </c>
      <c r="AK611" s="141">
        <f t="shared" si="284"/>
        <v>0</v>
      </c>
      <c r="AL611" s="142">
        <f t="shared" si="269"/>
        <v>0</v>
      </c>
      <c r="AM611" s="142">
        <f t="shared" si="270"/>
        <v>0</v>
      </c>
      <c r="AN611" s="142">
        <f t="shared" si="271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2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3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4"/>
        <v>0</v>
      </c>
      <c r="BO611" s="128">
        <f t="shared" si="275"/>
        <v>0</v>
      </c>
      <c r="BP611" s="120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3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85"/>
        <v>0</v>
      </c>
      <c r="T612" s="118">
        <f t="shared" si="282"/>
        <v>0</v>
      </c>
      <c r="V612" s="141">
        <f t="shared" si="263"/>
        <v>0</v>
      </c>
      <c r="W612" s="142">
        <f t="shared" si="265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6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7"/>
        <v>0</v>
      </c>
      <c r="AF612" s="142">
        <f t="shared" si="268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3"/>
        <v>0</v>
      </c>
      <c r="AK612" s="141">
        <f t="shared" si="284"/>
        <v>0</v>
      </c>
      <c r="AL612" s="142">
        <f t="shared" si="269"/>
        <v>0</v>
      </c>
      <c r="AM612" s="142">
        <f t="shared" si="270"/>
        <v>0</v>
      </c>
      <c r="AN612" s="142">
        <f t="shared" si="271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2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3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4"/>
        <v>0</v>
      </c>
      <c r="BO612" s="128">
        <f t="shared" si="275"/>
        <v>0</v>
      </c>
      <c r="BP612" s="120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3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85"/>
        <v>0</v>
      </c>
      <c r="T613" s="118">
        <f t="shared" si="282"/>
        <v>0</v>
      </c>
      <c r="V613" s="141">
        <f t="shared" si="263"/>
        <v>0</v>
      </c>
      <c r="W613" s="142">
        <f t="shared" si="265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6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7"/>
        <v>0</v>
      </c>
      <c r="AF613" s="142">
        <f t="shared" si="268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3"/>
        <v>0</v>
      </c>
      <c r="AK613" s="141">
        <f t="shared" si="284"/>
        <v>0</v>
      </c>
      <c r="AL613" s="142">
        <f t="shared" si="269"/>
        <v>0</v>
      </c>
      <c r="AM613" s="142">
        <f t="shared" si="270"/>
        <v>0</v>
      </c>
      <c r="AN613" s="142">
        <f t="shared" si="271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2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3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4"/>
        <v>0</v>
      </c>
      <c r="BO613" s="128">
        <f t="shared" si="275"/>
        <v>0</v>
      </c>
      <c r="BP613" s="120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3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85"/>
        <v>0</v>
      </c>
      <c r="T614" s="118">
        <f t="shared" si="282"/>
        <v>0</v>
      </c>
      <c r="V614" s="141">
        <f t="shared" si="263"/>
        <v>0</v>
      </c>
      <c r="W614" s="142">
        <f t="shared" si="265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6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7"/>
        <v>0</v>
      </c>
      <c r="AF614" s="142">
        <f t="shared" si="268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3"/>
        <v>0</v>
      </c>
      <c r="AK614" s="141">
        <f t="shared" si="284"/>
        <v>0</v>
      </c>
      <c r="AL614" s="142">
        <f t="shared" si="269"/>
        <v>0</v>
      </c>
      <c r="AM614" s="142">
        <f t="shared" si="270"/>
        <v>0</v>
      </c>
      <c r="AN614" s="142">
        <f t="shared" si="271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2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3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4"/>
        <v>0</v>
      </c>
      <c r="BO614" s="128">
        <f t="shared" si="275"/>
        <v>0</v>
      </c>
      <c r="BP614" s="120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3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85"/>
        <v>0</v>
      </c>
      <c r="T615" s="118">
        <f t="shared" si="282"/>
        <v>0</v>
      </c>
      <c r="V615" s="141">
        <f t="shared" si="263"/>
        <v>0</v>
      </c>
      <c r="W615" s="142">
        <f t="shared" si="265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6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7"/>
        <v>0</v>
      </c>
      <c r="AF615" s="142">
        <f t="shared" si="268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3"/>
        <v>0</v>
      </c>
      <c r="AK615" s="141">
        <f t="shared" si="284"/>
        <v>0</v>
      </c>
      <c r="AL615" s="142">
        <f t="shared" si="269"/>
        <v>0</v>
      </c>
      <c r="AM615" s="142">
        <f t="shared" si="270"/>
        <v>0</v>
      </c>
      <c r="AN615" s="142">
        <f t="shared" si="271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2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3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4"/>
        <v>0</v>
      </c>
      <c r="BO615" s="128">
        <f t="shared" si="275"/>
        <v>0</v>
      </c>
      <c r="BP615" s="120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3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85"/>
        <v>0</v>
      </c>
      <c r="T616" s="118">
        <f t="shared" si="282"/>
        <v>0</v>
      </c>
      <c r="V616" s="141">
        <f t="shared" si="263"/>
        <v>0</v>
      </c>
      <c r="W616" s="142">
        <f t="shared" si="265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6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7"/>
        <v>0</v>
      </c>
      <c r="AF616" s="142">
        <f t="shared" si="268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3"/>
        <v>0</v>
      </c>
      <c r="AK616" s="141">
        <f t="shared" si="284"/>
        <v>0</v>
      </c>
      <c r="AL616" s="142">
        <f t="shared" si="269"/>
        <v>0</v>
      </c>
      <c r="AM616" s="142">
        <f t="shared" si="270"/>
        <v>0</v>
      </c>
      <c r="AN616" s="142">
        <f t="shared" si="271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2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3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4"/>
        <v>0</v>
      </c>
      <c r="BO616" s="128">
        <f t="shared" si="275"/>
        <v>0</v>
      </c>
      <c r="BP616" s="120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3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85"/>
        <v>0</v>
      </c>
      <c r="T617" s="118">
        <f t="shared" si="282"/>
        <v>0</v>
      </c>
      <c r="V617" s="141">
        <f t="shared" si="263"/>
        <v>0</v>
      </c>
      <c r="W617" s="142">
        <f t="shared" si="265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6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7"/>
        <v>0</v>
      </c>
      <c r="AF617" s="142">
        <f t="shared" si="268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3"/>
        <v>0</v>
      </c>
      <c r="AK617" s="141">
        <f t="shared" si="284"/>
        <v>0</v>
      </c>
      <c r="AL617" s="142">
        <f t="shared" si="269"/>
        <v>0</v>
      </c>
      <c r="AM617" s="142">
        <f t="shared" si="270"/>
        <v>0</v>
      </c>
      <c r="AN617" s="142">
        <f t="shared" si="271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2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3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4"/>
        <v>0</v>
      </c>
      <c r="BO617" s="128">
        <f t="shared" si="275"/>
        <v>0</v>
      </c>
      <c r="BP617" s="120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3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85"/>
        <v>0</v>
      </c>
      <c r="T618" s="118">
        <f t="shared" si="282"/>
        <v>0</v>
      </c>
      <c r="V618" s="141">
        <f t="shared" si="263"/>
        <v>0</v>
      </c>
      <c r="W618" s="142">
        <f t="shared" si="265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6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7"/>
        <v>0</v>
      </c>
      <c r="AF618" s="142">
        <f t="shared" si="268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3"/>
        <v>0</v>
      </c>
      <c r="AK618" s="141">
        <f t="shared" si="284"/>
        <v>0</v>
      </c>
      <c r="AL618" s="142">
        <f t="shared" si="269"/>
        <v>0</v>
      </c>
      <c r="AM618" s="142">
        <f t="shared" si="270"/>
        <v>0</v>
      </c>
      <c r="AN618" s="142">
        <f t="shared" si="271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2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3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4"/>
        <v>0</v>
      </c>
      <c r="BO618" s="128">
        <f t="shared" si="275"/>
        <v>0</v>
      </c>
      <c r="BP618" s="120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3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85"/>
        <v>0</v>
      </c>
      <c r="T619" s="118">
        <f t="shared" si="282"/>
        <v>0</v>
      </c>
      <c r="V619" s="141">
        <f t="shared" si="263"/>
        <v>0</v>
      </c>
      <c r="W619" s="142">
        <f t="shared" si="265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6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7"/>
        <v>0</v>
      </c>
      <c r="AF619" s="142">
        <f t="shared" si="268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3"/>
        <v>0</v>
      </c>
      <c r="AK619" s="141">
        <f t="shared" si="284"/>
        <v>0</v>
      </c>
      <c r="AL619" s="142">
        <f t="shared" si="269"/>
        <v>0</v>
      </c>
      <c r="AM619" s="142">
        <f t="shared" si="270"/>
        <v>0</v>
      </c>
      <c r="AN619" s="142">
        <f t="shared" si="271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2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3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4"/>
        <v>0</v>
      </c>
      <c r="BO619" s="128">
        <f t="shared" si="275"/>
        <v>0</v>
      </c>
      <c r="BP619" s="120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3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85"/>
        <v>0</v>
      </c>
      <c r="T620" s="118">
        <f t="shared" si="282"/>
        <v>0</v>
      </c>
      <c r="V620" s="141">
        <f t="shared" si="263"/>
        <v>0</v>
      </c>
      <c r="W620" s="142">
        <f t="shared" si="265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6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7"/>
        <v>0</v>
      </c>
      <c r="AF620" s="142">
        <f t="shared" si="268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3"/>
        <v>0</v>
      </c>
      <c r="AK620" s="141">
        <f t="shared" si="284"/>
        <v>0</v>
      </c>
      <c r="AL620" s="142">
        <f t="shared" si="269"/>
        <v>0</v>
      </c>
      <c r="AM620" s="142">
        <f t="shared" si="270"/>
        <v>0</v>
      </c>
      <c r="AN620" s="142">
        <f t="shared" si="271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2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3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4"/>
        <v>0</v>
      </c>
      <c r="BO620" s="128">
        <f t="shared" si="275"/>
        <v>0</v>
      </c>
      <c r="BP620" s="120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3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85"/>
        <v>0</v>
      </c>
      <c r="T621" s="118">
        <f t="shared" si="282"/>
        <v>0</v>
      </c>
      <c r="V621" s="141">
        <f t="shared" si="263"/>
        <v>0</v>
      </c>
      <c r="W621" s="142">
        <f t="shared" si="265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6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7"/>
        <v>0</v>
      </c>
      <c r="AF621" s="142">
        <f t="shared" si="268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3"/>
        <v>0</v>
      </c>
      <c r="AK621" s="141">
        <f t="shared" si="284"/>
        <v>0</v>
      </c>
      <c r="AL621" s="142">
        <f t="shared" si="269"/>
        <v>0</v>
      </c>
      <c r="AM621" s="142">
        <f t="shared" si="270"/>
        <v>0</v>
      </c>
      <c r="AN621" s="142">
        <f t="shared" si="271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2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3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4"/>
        <v>0</v>
      </c>
      <c r="BO621" s="128">
        <f t="shared" si="275"/>
        <v>0</v>
      </c>
      <c r="BP621" s="120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3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85"/>
        <v>0</v>
      </c>
      <c r="T622" s="118">
        <f t="shared" si="282"/>
        <v>0</v>
      </c>
      <c r="V622" s="141">
        <f t="shared" si="263"/>
        <v>0</v>
      </c>
      <c r="W622" s="142">
        <f t="shared" si="265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6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7"/>
        <v>0</v>
      </c>
      <c r="AF622" s="142">
        <f t="shared" si="268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3"/>
        <v>0</v>
      </c>
      <c r="AK622" s="141">
        <f t="shared" si="284"/>
        <v>0</v>
      </c>
      <c r="AL622" s="142">
        <f t="shared" si="269"/>
        <v>0</v>
      </c>
      <c r="AM622" s="142">
        <f t="shared" si="270"/>
        <v>0</v>
      </c>
      <c r="AN622" s="142">
        <f t="shared" si="271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2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3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4"/>
        <v>0</v>
      </c>
      <c r="BO622" s="128">
        <f t="shared" si="275"/>
        <v>0</v>
      </c>
      <c r="BP622" s="120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3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85"/>
        <v>0</v>
      </c>
      <c r="T623" s="118">
        <f t="shared" si="282"/>
        <v>0</v>
      </c>
      <c r="V623" s="141">
        <f t="shared" si="263"/>
        <v>0</v>
      </c>
      <c r="W623" s="142">
        <f t="shared" si="265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6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7"/>
        <v>0</v>
      </c>
      <c r="AF623" s="142">
        <f t="shared" si="268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3"/>
        <v>0</v>
      </c>
      <c r="AK623" s="141">
        <f t="shared" si="284"/>
        <v>0</v>
      </c>
      <c r="AL623" s="142">
        <f t="shared" si="269"/>
        <v>0</v>
      </c>
      <c r="AM623" s="142">
        <f t="shared" si="270"/>
        <v>0</v>
      </c>
      <c r="AN623" s="142">
        <f t="shared" si="271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2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3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4"/>
        <v>0</v>
      </c>
      <c r="BO623" s="128">
        <f t="shared" si="275"/>
        <v>0</v>
      </c>
      <c r="BP623" s="120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3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85"/>
        <v>0</v>
      </c>
      <c r="T624" s="118">
        <f t="shared" si="282"/>
        <v>0</v>
      </c>
      <c r="V624" s="141">
        <f t="shared" si="263"/>
        <v>0</v>
      </c>
      <c r="W624" s="142">
        <f t="shared" si="265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6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7"/>
        <v>0</v>
      </c>
      <c r="AF624" s="142">
        <f t="shared" si="268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3"/>
        <v>0</v>
      </c>
      <c r="AK624" s="141">
        <f t="shared" si="284"/>
        <v>0</v>
      </c>
      <c r="AL624" s="142">
        <f t="shared" si="269"/>
        <v>0</v>
      </c>
      <c r="AM624" s="142">
        <f t="shared" si="270"/>
        <v>0</v>
      </c>
      <c r="AN624" s="142">
        <f t="shared" si="271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2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3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4"/>
        <v>0</v>
      </c>
      <c r="BO624" s="128">
        <f t="shared" si="275"/>
        <v>0</v>
      </c>
      <c r="BP624" s="120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3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85"/>
        <v>0</v>
      </c>
      <c r="T625" s="118">
        <f t="shared" si="282"/>
        <v>0</v>
      </c>
      <c r="V625" s="141">
        <f t="shared" si="263"/>
        <v>0</v>
      </c>
      <c r="W625" s="142">
        <f t="shared" si="265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6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7"/>
        <v>0</v>
      </c>
      <c r="AF625" s="142">
        <f t="shared" si="268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3"/>
        <v>0</v>
      </c>
      <c r="AK625" s="141">
        <f t="shared" si="284"/>
        <v>0</v>
      </c>
      <c r="AL625" s="142">
        <f t="shared" si="269"/>
        <v>0</v>
      </c>
      <c r="AM625" s="142">
        <f t="shared" si="270"/>
        <v>0</v>
      </c>
      <c r="AN625" s="142">
        <f t="shared" si="271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2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3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4"/>
        <v>0</v>
      </c>
      <c r="BO625" s="128">
        <f t="shared" si="275"/>
        <v>0</v>
      </c>
      <c r="BP625" s="120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3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85"/>
        <v>0</v>
      </c>
      <c r="T626" s="118">
        <f t="shared" si="282"/>
        <v>0</v>
      </c>
      <c r="V626" s="141">
        <f t="shared" si="263"/>
        <v>0</v>
      </c>
      <c r="W626" s="142">
        <f t="shared" si="265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6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7"/>
        <v>0</v>
      </c>
      <c r="AF626" s="142">
        <f t="shared" si="268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3"/>
        <v>0</v>
      </c>
      <c r="AK626" s="141">
        <f t="shared" si="284"/>
        <v>0</v>
      </c>
      <c r="AL626" s="142">
        <f t="shared" si="269"/>
        <v>0</v>
      </c>
      <c r="AM626" s="142">
        <f t="shared" si="270"/>
        <v>0</v>
      </c>
      <c r="AN626" s="142">
        <f t="shared" si="271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2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3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4"/>
        <v>0</v>
      </c>
      <c r="BO626" s="128">
        <f t="shared" si="275"/>
        <v>0</v>
      </c>
      <c r="BP626" s="120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3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85"/>
        <v>0</v>
      </c>
      <c r="T627" s="118">
        <f t="shared" si="282"/>
        <v>0</v>
      </c>
      <c r="V627" s="141">
        <f t="shared" si="263"/>
        <v>0</v>
      </c>
      <c r="W627" s="142">
        <f t="shared" si="265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6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7"/>
        <v>0</v>
      </c>
      <c r="AF627" s="142">
        <f t="shared" si="268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3"/>
        <v>0</v>
      </c>
      <c r="AK627" s="141">
        <f t="shared" si="284"/>
        <v>0</v>
      </c>
      <c r="AL627" s="142">
        <f t="shared" si="269"/>
        <v>0</v>
      </c>
      <c r="AM627" s="142">
        <f t="shared" si="270"/>
        <v>0</v>
      </c>
      <c r="AN627" s="142">
        <f t="shared" si="271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2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3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4"/>
        <v>0</v>
      </c>
      <c r="BO627" s="128">
        <f t="shared" si="275"/>
        <v>0</v>
      </c>
      <c r="BP627" s="120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3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85"/>
        <v>0</v>
      </c>
      <c r="T628" s="118">
        <f t="shared" si="282"/>
        <v>0</v>
      </c>
      <c r="V628" s="141">
        <f t="shared" si="263"/>
        <v>0</v>
      </c>
      <c r="W628" s="142">
        <f t="shared" si="265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6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7"/>
        <v>0</v>
      </c>
      <c r="AF628" s="142">
        <f t="shared" si="268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3"/>
        <v>0</v>
      </c>
      <c r="AK628" s="141">
        <f t="shared" si="284"/>
        <v>0</v>
      </c>
      <c r="AL628" s="142">
        <f t="shared" si="269"/>
        <v>0</v>
      </c>
      <c r="AM628" s="142">
        <f t="shared" si="270"/>
        <v>0</v>
      </c>
      <c r="AN628" s="142">
        <f t="shared" si="271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2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3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4"/>
        <v>0</v>
      </c>
      <c r="BO628" s="128">
        <f t="shared" si="275"/>
        <v>0</v>
      </c>
      <c r="BP628" s="120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3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85"/>
        <v>0</v>
      </c>
      <c r="T629" s="118">
        <f t="shared" si="282"/>
        <v>0</v>
      </c>
      <c r="V629" s="141">
        <f t="shared" si="263"/>
        <v>0</v>
      </c>
      <c r="W629" s="142">
        <f t="shared" si="265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6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7"/>
        <v>0</v>
      </c>
      <c r="AF629" s="142">
        <f t="shared" si="268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3"/>
        <v>0</v>
      </c>
      <c r="AK629" s="141">
        <f t="shared" si="284"/>
        <v>0</v>
      </c>
      <c r="AL629" s="142">
        <f t="shared" si="269"/>
        <v>0</v>
      </c>
      <c r="AM629" s="142">
        <f t="shared" si="270"/>
        <v>0</v>
      </c>
      <c r="AN629" s="142">
        <f t="shared" si="271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2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3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4"/>
        <v>0</v>
      </c>
      <c r="BO629" s="128">
        <f t="shared" si="275"/>
        <v>0</v>
      </c>
      <c r="BP629" s="120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3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85"/>
        <v>0</v>
      </c>
      <c r="T630" s="118">
        <f t="shared" si="282"/>
        <v>0</v>
      </c>
      <c r="V630" s="141">
        <f t="shared" si="263"/>
        <v>0</v>
      </c>
      <c r="W630" s="142">
        <f t="shared" si="265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6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7"/>
        <v>0</v>
      </c>
      <c r="AF630" s="142">
        <f t="shared" si="268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3"/>
        <v>0</v>
      </c>
      <c r="AK630" s="141">
        <f t="shared" si="284"/>
        <v>0</v>
      </c>
      <c r="AL630" s="142">
        <f t="shared" si="269"/>
        <v>0</v>
      </c>
      <c r="AM630" s="142">
        <f t="shared" si="270"/>
        <v>0</v>
      </c>
      <c r="AN630" s="142">
        <f t="shared" si="271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2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3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4"/>
        <v>0</v>
      </c>
      <c r="BO630" s="128">
        <f t="shared" si="275"/>
        <v>0</v>
      </c>
      <c r="BP630" s="120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3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85"/>
        <v>0</v>
      </c>
      <c r="T631" s="118">
        <f t="shared" si="282"/>
        <v>0</v>
      </c>
      <c r="V631" s="141">
        <f t="shared" si="263"/>
        <v>0</v>
      </c>
      <c r="W631" s="142">
        <f t="shared" si="265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6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7"/>
        <v>0</v>
      </c>
      <c r="AF631" s="142">
        <f t="shared" si="268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3"/>
        <v>0</v>
      </c>
      <c r="AK631" s="141">
        <f t="shared" si="284"/>
        <v>0</v>
      </c>
      <c r="AL631" s="142">
        <f t="shared" si="269"/>
        <v>0</v>
      </c>
      <c r="AM631" s="142">
        <f t="shared" si="270"/>
        <v>0</v>
      </c>
      <c r="AN631" s="142">
        <f t="shared" si="271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2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3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4"/>
        <v>0</v>
      </c>
      <c r="BO631" s="128">
        <f t="shared" si="275"/>
        <v>0</v>
      </c>
      <c r="BP631" s="120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3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85"/>
        <v>0</v>
      </c>
      <c r="T632" s="118">
        <f t="shared" si="282"/>
        <v>0</v>
      </c>
      <c r="V632" s="141">
        <f t="shared" si="263"/>
        <v>0</v>
      </c>
      <c r="W632" s="142">
        <f t="shared" si="265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6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7"/>
        <v>0</v>
      </c>
      <c r="AF632" s="142">
        <f t="shared" si="268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3"/>
        <v>0</v>
      </c>
      <c r="AK632" s="141">
        <f t="shared" si="284"/>
        <v>0</v>
      </c>
      <c r="AL632" s="142">
        <f t="shared" si="269"/>
        <v>0</v>
      </c>
      <c r="AM632" s="142">
        <f t="shared" si="270"/>
        <v>0</v>
      </c>
      <c r="AN632" s="142">
        <f t="shared" si="271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2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3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4"/>
        <v>0</v>
      </c>
      <c r="BO632" s="128">
        <f t="shared" si="275"/>
        <v>0</v>
      </c>
      <c r="BP632" s="120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3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85"/>
        <v>0</v>
      </c>
      <c r="T633" s="118">
        <f t="shared" si="282"/>
        <v>0</v>
      </c>
      <c r="V633" s="141">
        <f t="shared" si="263"/>
        <v>0</v>
      </c>
      <c r="W633" s="142">
        <f t="shared" si="265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6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7"/>
        <v>0</v>
      </c>
      <c r="AF633" s="142">
        <f t="shared" si="268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3"/>
        <v>0</v>
      </c>
      <c r="AK633" s="141">
        <f t="shared" si="284"/>
        <v>0</v>
      </c>
      <c r="AL633" s="142">
        <f t="shared" si="269"/>
        <v>0</v>
      </c>
      <c r="AM633" s="142">
        <f t="shared" si="270"/>
        <v>0</v>
      </c>
      <c r="AN633" s="142">
        <f t="shared" si="271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2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3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4"/>
        <v>0</v>
      </c>
      <c r="BO633" s="128">
        <f t="shared" si="275"/>
        <v>0</v>
      </c>
      <c r="BP633" s="120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3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85"/>
        <v>0</v>
      </c>
      <c r="T634" s="118">
        <f t="shared" si="282"/>
        <v>0</v>
      </c>
      <c r="V634" s="141">
        <f t="shared" si="263"/>
        <v>0</v>
      </c>
      <c r="W634" s="142">
        <f t="shared" si="265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6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7"/>
        <v>0</v>
      </c>
      <c r="AF634" s="142">
        <f t="shared" si="268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3"/>
        <v>0</v>
      </c>
      <c r="AK634" s="141">
        <f t="shared" si="284"/>
        <v>0</v>
      </c>
      <c r="AL634" s="142">
        <f t="shared" si="269"/>
        <v>0</v>
      </c>
      <c r="AM634" s="142">
        <f t="shared" si="270"/>
        <v>0</v>
      </c>
      <c r="AN634" s="142">
        <f t="shared" si="271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2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3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4"/>
        <v>0</v>
      </c>
      <c r="BO634" s="128">
        <f t="shared" si="275"/>
        <v>0</v>
      </c>
      <c r="BP634" s="120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3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85"/>
        <v>0</v>
      </c>
      <c r="T635" s="118">
        <f t="shared" si="282"/>
        <v>0</v>
      </c>
      <c r="V635" s="141">
        <f t="shared" si="263"/>
        <v>0</v>
      </c>
      <c r="W635" s="142">
        <f t="shared" si="265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6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7"/>
        <v>0</v>
      </c>
      <c r="AF635" s="142">
        <f t="shared" si="268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3"/>
        <v>0</v>
      </c>
      <c r="AK635" s="141">
        <f t="shared" si="284"/>
        <v>0</v>
      </c>
      <c r="AL635" s="142">
        <f t="shared" si="269"/>
        <v>0</v>
      </c>
      <c r="AM635" s="142">
        <f t="shared" si="270"/>
        <v>0</v>
      </c>
      <c r="AN635" s="142">
        <f t="shared" si="271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2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3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4"/>
        <v>0</v>
      </c>
      <c r="BO635" s="128">
        <f t="shared" si="275"/>
        <v>0</v>
      </c>
      <c r="BP635" s="120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3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85"/>
        <v>0</v>
      </c>
      <c r="T636" s="118">
        <f t="shared" si="282"/>
        <v>0</v>
      </c>
      <c r="V636" s="141">
        <f t="shared" si="263"/>
        <v>0</v>
      </c>
      <c r="W636" s="142">
        <f t="shared" si="265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6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7"/>
        <v>0</v>
      </c>
      <c r="AF636" s="142">
        <f t="shared" si="268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3"/>
        <v>0</v>
      </c>
      <c r="AK636" s="141">
        <f t="shared" si="284"/>
        <v>0</v>
      </c>
      <c r="AL636" s="142">
        <f t="shared" si="269"/>
        <v>0</v>
      </c>
      <c r="AM636" s="142">
        <f t="shared" si="270"/>
        <v>0</v>
      </c>
      <c r="AN636" s="142">
        <f t="shared" si="271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2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3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4"/>
        <v>0</v>
      </c>
      <c r="BO636" s="128">
        <f t="shared" si="275"/>
        <v>0</v>
      </c>
      <c r="BP636" s="120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3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85"/>
        <v>0</v>
      </c>
      <c r="T637" s="118">
        <f t="shared" si="282"/>
        <v>0</v>
      </c>
      <c r="V637" s="141">
        <f t="shared" si="263"/>
        <v>0</v>
      </c>
      <c r="W637" s="142">
        <f t="shared" si="265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6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7"/>
        <v>0</v>
      </c>
      <c r="AF637" s="142">
        <f t="shared" si="268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3"/>
        <v>0</v>
      </c>
      <c r="AK637" s="141">
        <f t="shared" si="284"/>
        <v>0</v>
      </c>
      <c r="AL637" s="142">
        <f t="shared" si="269"/>
        <v>0</v>
      </c>
      <c r="AM637" s="142">
        <f t="shared" si="270"/>
        <v>0</v>
      </c>
      <c r="AN637" s="142">
        <f t="shared" si="271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2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3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4"/>
        <v>0</v>
      </c>
      <c r="BO637" s="128">
        <f t="shared" si="275"/>
        <v>0</v>
      </c>
      <c r="BP637" s="120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3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85"/>
        <v>0</v>
      </c>
      <c r="T638" s="118">
        <f t="shared" si="282"/>
        <v>0</v>
      </c>
      <c r="V638" s="141">
        <f t="shared" si="263"/>
        <v>0</v>
      </c>
      <c r="W638" s="142">
        <f t="shared" si="265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6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7"/>
        <v>0</v>
      </c>
      <c r="AF638" s="142">
        <f t="shared" si="268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3"/>
        <v>0</v>
      </c>
      <c r="AK638" s="141">
        <f t="shared" si="284"/>
        <v>0</v>
      </c>
      <c r="AL638" s="142">
        <f t="shared" si="269"/>
        <v>0</v>
      </c>
      <c r="AM638" s="142">
        <f t="shared" si="270"/>
        <v>0</v>
      </c>
      <c r="AN638" s="142">
        <f t="shared" si="271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2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3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4"/>
        <v>0</v>
      </c>
      <c r="BO638" s="128">
        <f t="shared" si="275"/>
        <v>0</v>
      </c>
      <c r="BP638" s="120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3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85"/>
        <v>0</v>
      </c>
      <c r="T639" s="118">
        <f t="shared" si="282"/>
        <v>0</v>
      </c>
      <c r="V639" s="141">
        <f t="shared" si="263"/>
        <v>0</v>
      </c>
      <c r="W639" s="142">
        <f t="shared" si="265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6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7"/>
        <v>0</v>
      </c>
      <c r="AF639" s="142">
        <f t="shared" si="268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3"/>
        <v>0</v>
      </c>
      <c r="AK639" s="141">
        <f t="shared" si="284"/>
        <v>0</v>
      </c>
      <c r="AL639" s="142">
        <f t="shared" si="269"/>
        <v>0</v>
      </c>
      <c r="AM639" s="142">
        <f t="shared" si="270"/>
        <v>0</v>
      </c>
      <c r="AN639" s="142">
        <f t="shared" si="271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2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3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4"/>
        <v>0</v>
      </c>
      <c r="BO639" s="128">
        <f t="shared" si="275"/>
        <v>0</v>
      </c>
      <c r="BP639" s="120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3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85"/>
        <v>0</v>
      </c>
      <c r="T640" s="118">
        <f t="shared" si="282"/>
        <v>0</v>
      </c>
      <c r="V640" s="141">
        <f t="shared" si="263"/>
        <v>0</v>
      </c>
      <c r="W640" s="142">
        <f t="shared" si="265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6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7"/>
        <v>0</v>
      </c>
      <c r="AF640" s="142">
        <f t="shared" si="268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3"/>
        <v>0</v>
      </c>
      <c r="AK640" s="141">
        <f t="shared" si="284"/>
        <v>0</v>
      </c>
      <c r="AL640" s="142">
        <f t="shared" si="269"/>
        <v>0</v>
      </c>
      <c r="AM640" s="142">
        <f t="shared" si="270"/>
        <v>0</v>
      </c>
      <c r="AN640" s="142">
        <f t="shared" si="271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2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3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4"/>
        <v>0</v>
      </c>
      <c r="BO640" s="128">
        <f t="shared" si="275"/>
        <v>0</v>
      </c>
      <c r="BP640" s="120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3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85"/>
        <v>0</v>
      </c>
      <c r="T641" s="118">
        <f t="shared" si="282"/>
        <v>0</v>
      </c>
      <c r="V641" s="141">
        <f t="shared" si="263"/>
        <v>0</v>
      </c>
      <c r="W641" s="142">
        <f t="shared" si="265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6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7"/>
        <v>0</v>
      </c>
      <c r="AF641" s="142">
        <f t="shared" si="268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3"/>
        <v>0</v>
      </c>
      <c r="AK641" s="141">
        <f t="shared" si="284"/>
        <v>0</v>
      </c>
      <c r="AL641" s="142">
        <f t="shared" si="269"/>
        <v>0</v>
      </c>
      <c r="AM641" s="142">
        <f t="shared" si="270"/>
        <v>0</v>
      </c>
      <c r="AN641" s="142">
        <f t="shared" si="271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2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3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4"/>
        <v>0</v>
      </c>
      <c r="BO641" s="128">
        <f t="shared" si="275"/>
        <v>0</v>
      </c>
      <c r="BP641" s="120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3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85"/>
        <v>0</v>
      </c>
      <c r="T642" s="118">
        <f t="shared" si="282"/>
        <v>0</v>
      </c>
      <c r="V642" s="141">
        <f t="shared" si="263"/>
        <v>0</v>
      </c>
      <c r="W642" s="142">
        <f t="shared" si="265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6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7"/>
        <v>0</v>
      </c>
      <c r="AF642" s="142">
        <f t="shared" si="268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3"/>
        <v>0</v>
      </c>
      <c r="AK642" s="141">
        <f t="shared" si="284"/>
        <v>0</v>
      </c>
      <c r="AL642" s="142">
        <f t="shared" si="269"/>
        <v>0</v>
      </c>
      <c r="AM642" s="142">
        <f t="shared" si="270"/>
        <v>0</v>
      </c>
      <c r="AN642" s="142">
        <f t="shared" si="271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2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3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4"/>
        <v>0</v>
      </c>
      <c r="BO642" s="128">
        <f t="shared" si="275"/>
        <v>0</v>
      </c>
      <c r="BP642" s="120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3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85"/>
        <v>0</v>
      </c>
      <c r="T643" s="118">
        <f t="shared" si="282"/>
        <v>0</v>
      </c>
      <c r="V643" s="141">
        <f t="shared" ref="V643:V706" si="291">IF(G643=0,0,IF(NOT(H643=0),H643,V642))</f>
        <v>0</v>
      </c>
      <c r="W643" s="142">
        <f t="shared" si="265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6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7"/>
        <v>0</v>
      </c>
      <c r="AF643" s="142">
        <f t="shared" si="268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3"/>
        <v>0</v>
      </c>
      <c r="AK643" s="141">
        <f t="shared" si="284"/>
        <v>0</v>
      </c>
      <c r="AL643" s="142">
        <f t="shared" si="269"/>
        <v>0</v>
      </c>
      <c r="AM643" s="142">
        <f t="shared" si="270"/>
        <v>0</v>
      </c>
      <c r="AN643" s="142">
        <f t="shared" si="271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2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3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4"/>
        <v>0</v>
      </c>
      <c r="BO643" s="128">
        <f t="shared" si="275"/>
        <v>0</v>
      </c>
      <c r="BP643" s="120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3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si="285"/>
        <v>0</v>
      </c>
      <c r="T644" s="118">
        <f t="shared" si="282"/>
        <v>0</v>
      </c>
      <c r="V644" s="141">
        <f t="shared" si="291"/>
        <v>0</v>
      </c>
      <c r="W644" s="142">
        <f t="shared" ref="W644:W707" si="293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4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5">X644-Z644</f>
        <v>0</v>
      </c>
      <c r="AF644" s="142">
        <f t="shared" ref="AF644:AF707" si="296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3"/>
        <v>0</v>
      </c>
      <c r="AK644" s="141">
        <f t="shared" si="284"/>
        <v>0</v>
      </c>
      <c r="AL644" s="142">
        <f t="shared" ref="AL644:AL707" si="297">IF(G644=0,0,IF(W644=0,X644-Y644+AH644+AI644,W644-Y644+AH644+AI644))</f>
        <v>0</v>
      </c>
      <c r="AM644" s="142">
        <f t="shared" ref="AM644:AM707" si="298">IF(G644=0,0,IF(AA644=0,AB644-AC644+AH644+AI644,AA644-AC644+AH644+AI644))</f>
        <v>0</v>
      </c>
      <c r="AN644" s="142">
        <f t="shared" ref="AN644:AN707" si="299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0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1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2">IF(O644=1,(AQ644+AR644)*(AN644-P644)/AN644,AQ644+AR644)</f>
        <v>0</v>
      </c>
      <c r="BO644" s="128">
        <f t="shared" ref="BO644:BO707" si="303">P644*G644*AO644</f>
        <v>0</v>
      </c>
      <c r="BP644" s="120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7">(MAX(AL644,AM644)+AJ644)*2+AO644*0.5</f>
        <v>0</v>
      </c>
      <c r="BV644" s="52">
        <f t="shared" ref="BV644:BV707" si="308">MAX(AL644,AM644)+AJ644+AO644*0.5</f>
        <v>0</v>
      </c>
      <c r="BW644" s="32">
        <f t="shared" ref="BW644:BW707" si="309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5"/>
        <v>0</v>
      </c>
      <c r="T645" s="118">
        <f t="shared" ref="T645:T708" si="310">IF(G645=0,0,IF(OR(AE645&lt;0.5,AF645&lt;0.5),"Y",0))</f>
        <v>0</v>
      </c>
      <c r="V645" s="141">
        <f t="shared" si="291"/>
        <v>0</v>
      </c>
      <c r="W645" s="142">
        <f t="shared" si="293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4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5"/>
        <v>0</v>
      </c>
      <c r="AF645" s="142">
        <f t="shared" si="296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1">IF(B645=0,0,IF(NOT(I645=0),I645,AJ644))</f>
        <v>0</v>
      </c>
      <c r="AK645" s="141">
        <f t="shared" ref="AK645:AK708" si="312">IF(B645=0,0,IF(NOT(J645=0),J645,AK644))</f>
        <v>0</v>
      </c>
      <c r="AL645" s="142">
        <f t="shared" si="297"/>
        <v>0</v>
      </c>
      <c r="AM645" s="142">
        <f t="shared" si="298"/>
        <v>0</v>
      </c>
      <c r="AN645" s="142">
        <f t="shared" si="299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0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1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2"/>
        <v>0</v>
      </c>
      <c r="BO645" s="128">
        <f t="shared" si="303"/>
        <v>0</v>
      </c>
      <c r="BP645" s="120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3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5"/>
        <v>0</v>
      </c>
      <c r="T646" s="118">
        <f t="shared" si="310"/>
        <v>0</v>
      </c>
      <c r="V646" s="141">
        <f t="shared" si="291"/>
        <v>0</v>
      </c>
      <c r="W646" s="142">
        <f t="shared" si="293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4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5"/>
        <v>0</v>
      </c>
      <c r="AF646" s="142">
        <f t="shared" si="296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1"/>
        <v>0</v>
      </c>
      <c r="AK646" s="141">
        <f t="shared" si="312"/>
        <v>0</v>
      </c>
      <c r="AL646" s="142">
        <f t="shared" si="297"/>
        <v>0</v>
      </c>
      <c r="AM646" s="142">
        <f t="shared" si="298"/>
        <v>0</v>
      </c>
      <c r="AN646" s="142">
        <f t="shared" si="299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0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1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2"/>
        <v>0</v>
      </c>
      <c r="BO646" s="128">
        <f t="shared" si="303"/>
        <v>0</v>
      </c>
      <c r="BP646" s="120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3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ref="S647:S710" si="313">IF(G647=0,0,IF((MAX(AL647,AM647)+AJ647)&gt;6,"顶管",IF((MAX(AL647,AM647)+AJ647)&gt;5,"D",IF((MAX(AL647,AM647)+AJ647)&gt;4,"C",IF((MAX(AL647,AM647)+AJ647)&gt;3,"B",IF((MAX(AL647,AM647)+AJ647)&gt;1,"A","无"))))))</f>
        <v>0</v>
      </c>
      <c r="T647" s="118">
        <f t="shared" si="310"/>
        <v>0</v>
      </c>
      <c r="V647" s="141">
        <f t="shared" si="291"/>
        <v>0</v>
      </c>
      <c r="W647" s="142">
        <f t="shared" si="293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4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5"/>
        <v>0</v>
      </c>
      <c r="AF647" s="142">
        <f t="shared" si="296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1"/>
        <v>0</v>
      </c>
      <c r="AK647" s="141">
        <f t="shared" si="312"/>
        <v>0</v>
      </c>
      <c r="AL647" s="142">
        <f t="shared" si="297"/>
        <v>0</v>
      </c>
      <c r="AM647" s="142">
        <f t="shared" si="298"/>
        <v>0</v>
      </c>
      <c r="AN647" s="142">
        <f t="shared" si="299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0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1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2"/>
        <v>0</v>
      </c>
      <c r="BO647" s="128">
        <f t="shared" si="303"/>
        <v>0</v>
      </c>
      <c r="BP647" s="120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3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313"/>
        <v>0</v>
      </c>
      <c r="T648" s="118">
        <f t="shared" si="310"/>
        <v>0</v>
      </c>
      <c r="V648" s="141">
        <f t="shared" si="291"/>
        <v>0</v>
      </c>
      <c r="W648" s="142">
        <f t="shared" si="293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4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5"/>
        <v>0</v>
      </c>
      <c r="AF648" s="142">
        <f t="shared" si="296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1"/>
        <v>0</v>
      </c>
      <c r="AK648" s="141">
        <f t="shared" si="312"/>
        <v>0</v>
      </c>
      <c r="AL648" s="142">
        <f t="shared" si="297"/>
        <v>0</v>
      </c>
      <c r="AM648" s="142">
        <f t="shared" si="298"/>
        <v>0</v>
      </c>
      <c r="AN648" s="142">
        <f t="shared" si="299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0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1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2"/>
        <v>0</v>
      </c>
      <c r="BO648" s="128">
        <f t="shared" si="303"/>
        <v>0</v>
      </c>
      <c r="BP648" s="120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3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313"/>
        <v>0</v>
      </c>
      <c r="T649" s="118">
        <f t="shared" si="310"/>
        <v>0</v>
      </c>
      <c r="V649" s="141">
        <f t="shared" si="291"/>
        <v>0</v>
      </c>
      <c r="W649" s="142">
        <f t="shared" si="293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4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5"/>
        <v>0</v>
      </c>
      <c r="AF649" s="142">
        <f t="shared" si="296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1"/>
        <v>0</v>
      </c>
      <c r="AK649" s="141">
        <f t="shared" si="312"/>
        <v>0</v>
      </c>
      <c r="AL649" s="142">
        <f t="shared" si="297"/>
        <v>0</v>
      </c>
      <c r="AM649" s="142">
        <f t="shared" si="298"/>
        <v>0</v>
      </c>
      <c r="AN649" s="142">
        <f t="shared" si="299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0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1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2"/>
        <v>0</v>
      </c>
      <c r="BO649" s="128">
        <f t="shared" si="303"/>
        <v>0</v>
      </c>
      <c r="BP649" s="120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3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313"/>
        <v>0</v>
      </c>
      <c r="T650" s="118">
        <f t="shared" si="310"/>
        <v>0</v>
      </c>
      <c r="V650" s="141">
        <f t="shared" si="291"/>
        <v>0</v>
      </c>
      <c r="W650" s="142">
        <f t="shared" si="293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4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5"/>
        <v>0</v>
      </c>
      <c r="AF650" s="142">
        <f t="shared" si="296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1"/>
        <v>0</v>
      </c>
      <c r="AK650" s="141">
        <f t="shared" si="312"/>
        <v>0</v>
      </c>
      <c r="AL650" s="142">
        <f t="shared" si="297"/>
        <v>0</v>
      </c>
      <c r="AM650" s="142">
        <f t="shared" si="298"/>
        <v>0</v>
      </c>
      <c r="AN650" s="142">
        <f t="shared" si="299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0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1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2"/>
        <v>0</v>
      </c>
      <c r="BO650" s="128">
        <f t="shared" si="303"/>
        <v>0</v>
      </c>
      <c r="BP650" s="120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3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313"/>
        <v>0</v>
      </c>
      <c r="T651" s="118">
        <f t="shared" si="310"/>
        <v>0</v>
      </c>
      <c r="V651" s="141">
        <f t="shared" si="291"/>
        <v>0</v>
      </c>
      <c r="W651" s="142">
        <f t="shared" si="293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4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5"/>
        <v>0</v>
      </c>
      <c r="AF651" s="142">
        <f t="shared" si="296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1"/>
        <v>0</v>
      </c>
      <c r="AK651" s="141">
        <f t="shared" si="312"/>
        <v>0</v>
      </c>
      <c r="AL651" s="142">
        <f t="shared" si="297"/>
        <v>0</v>
      </c>
      <c r="AM651" s="142">
        <f t="shared" si="298"/>
        <v>0</v>
      </c>
      <c r="AN651" s="142">
        <f t="shared" si="299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0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1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2"/>
        <v>0</v>
      </c>
      <c r="BO651" s="128">
        <f t="shared" si="303"/>
        <v>0</v>
      </c>
      <c r="BP651" s="120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3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313"/>
        <v>0</v>
      </c>
      <c r="T652" s="118">
        <f t="shared" si="310"/>
        <v>0</v>
      </c>
      <c r="V652" s="141">
        <f t="shared" si="291"/>
        <v>0</v>
      </c>
      <c r="W652" s="142">
        <f t="shared" si="293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4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5"/>
        <v>0</v>
      </c>
      <c r="AF652" s="142">
        <f t="shared" si="296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1"/>
        <v>0</v>
      </c>
      <c r="AK652" s="141">
        <f t="shared" si="312"/>
        <v>0</v>
      </c>
      <c r="AL652" s="142">
        <f t="shared" si="297"/>
        <v>0</v>
      </c>
      <c r="AM652" s="142">
        <f t="shared" si="298"/>
        <v>0</v>
      </c>
      <c r="AN652" s="142">
        <f t="shared" si="299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0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1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2"/>
        <v>0</v>
      </c>
      <c r="BO652" s="128">
        <f t="shared" si="303"/>
        <v>0</v>
      </c>
      <c r="BP652" s="120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3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313"/>
        <v>0</v>
      </c>
      <c r="T653" s="118">
        <f t="shared" si="310"/>
        <v>0</v>
      </c>
      <c r="V653" s="141">
        <f t="shared" si="291"/>
        <v>0</v>
      </c>
      <c r="W653" s="142">
        <f t="shared" si="293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4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5"/>
        <v>0</v>
      </c>
      <c r="AF653" s="142">
        <f t="shared" si="296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1"/>
        <v>0</v>
      </c>
      <c r="AK653" s="141">
        <f t="shared" si="312"/>
        <v>0</v>
      </c>
      <c r="AL653" s="142">
        <f t="shared" si="297"/>
        <v>0</v>
      </c>
      <c r="AM653" s="142">
        <f t="shared" si="298"/>
        <v>0</v>
      </c>
      <c r="AN653" s="142">
        <f t="shared" si="299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0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1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2"/>
        <v>0</v>
      </c>
      <c r="BO653" s="128">
        <f t="shared" si="303"/>
        <v>0</v>
      </c>
      <c r="BP653" s="120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3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313"/>
        <v>0</v>
      </c>
      <c r="T654" s="118">
        <f t="shared" si="310"/>
        <v>0</v>
      </c>
      <c r="V654" s="141">
        <f t="shared" si="291"/>
        <v>0</v>
      </c>
      <c r="W654" s="142">
        <f t="shared" si="293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4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5"/>
        <v>0</v>
      </c>
      <c r="AF654" s="142">
        <f t="shared" si="296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1"/>
        <v>0</v>
      </c>
      <c r="AK654" s="141">
        <f t="shared" si="312"/>
        <v>0</v>
      </c>
      <c r="AL654" s="142">
        <f t="shared" si="297"/>
        <v>0</v>
      </c>
      <c r="AM654" s="142">
        <f t="shared" si="298"/>
        <v>0</v>
      </c>
      <c r="AN654" s="142">
        <f t="shared" si="299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0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1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2"/>
        <v>0</v>
      </c>
      <c r="BO654" s="128">
        <f t="shared" si="303"/>
        <v>0</v>
      </c>
      <c r="BP654" s="120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3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313"/>
        <v>0</v>
      </c>
      <c r="T655" s="118">
        <f t="shared" si="310"/>
        <v>0</v>
      </c>
      <c r="V655" s="141">
        <f t="shared" si="291"/>
        <v>0</v>
      </c>
      <c r="W655" s="142">
        <f t="shared" si="293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4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5"/>
        <v>0</v>
      </c>
      <c r="AF655" s="142">
        <f t="shared" si="296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1"/>
        <v>0</v>
      </c>
      <c r="AK655" s="141">
        <f t="shared" si="312"/>
        <v>0</v>
      </c>
      <c r="AL655" s="142">
        <f t="shared" si="297"/>
        <v>0</v>
      </c>
      <c r="AM655" s="142">
        <f t="shared" si="298"/>
        <v>0</v>
      </c>
      <c r="AN655" s="142">
        <f t="shared" si="299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0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1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2"/>
        <v>0</v>
      </c>
      <c r="BO655" s="128">
        <f t="shared" si="303"/>
        <v>0</v>
      </c>
      <c r="BP655" s="120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3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313"/>
        <v>0</v>
      </c>
      <c r="T656" s="118">
        <f t="shared" si="310"/>
        <v>0</v>
      </c>
      <c r="V656" s="141">
        <f t="shared" si="291"/>
        <v>0</v>
      </c>
      <c r="W656" s="142">
        <f t="shared" si="293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4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5"/>
        <v>0</v>
      </c>
      <c r="AF656" s="142">
        <f t="shared" si="296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1"/>
        <v>0</v>
      </c>
      <c r="AK656" s="141">
        <f t="shared" si="312"/>
        <v>0</v>
      </c>
      <c r="AL656" s="142">
        <f t="shared" si="297"/>
        <v>0</v>
      </c>
      <c r="AM656" s="142">
        <f t="shared" si="298"/>
        <v>0</v>
      </c>
      <c r="AN656" s="142">
        <f t="shared" si="299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0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1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2"/>
        <v>0</v>
      </c>
      <c r="BO656" s="128">
        <f t="shared" si="303"/>
        <v>0</v>
      </c>
      <c r="BP656" s="120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3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313"/>
        <v>0</v>
      </c>
      <c r="T657" s="118">
        <f t="shared" si="310"/>
        <v>0</v>
      </c>
      <c r="V657" s="141">
        <f t="shared" si="291"/>
        <v>0</v>
      </c>
      <c r="W657" s="142">
        <f t="shared" si="293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4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5"/>
        <v>0</v>
      </c>
      <c r="AF657" s="142">
        <f t="shared" si="296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1"/>
        <v>0</v>
      </c>
      <c r="AK657" s="141">
        <f t="shared" si="312"/>
        <v>0</v>
      </c>
      <c r="AL657" s="142">
        <f t="shared" si="297"/>
        <v>0</v>
      </c>
      <c r="AM657" s="142">
        <f t="shared" si="298"/>
        <v>0</v>
      </c>
      <c r="AN657" s="142">
        <f t="shared" si="299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0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1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2"/>
        <v>0</v>
      </c>
      <c r="BO657" s="128">
        <f t="shared" si="303"/>
        <v>0</v>
      </c>
      <c r="BP657" s="120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3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313"/>
        <v>0</v>
      </c>
      <c r="T658" s="118">
        <f t="shared" si="310"/>
        <v>0</v>
      </c>
      <c r="V658" s="141">
        <f t="shared" si="291"/>
        <v>0</v>
      </c>
      <c r="W658" s="142">
        <f t="shared" si="293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4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5"/>
        <v>0</v>
      </c>
      <c r="AF658" s="142">
        <f t="shared" si="296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1"/>
        <v>0</v>
      </c>
      <c r="AK658" s="141">
        <f t="shared" si="312"/>
        <v>0</v>
      </c>
      <c r="AL658" s="142">
        <f t="shared" si="297"/>
        <v>0</v>
      </c>
      <c r="AM658" s="142">
        <f t="shared" si="298"/>
        <v>0</v>
      </c>
      <c r="AN658" s="142">
        <f t="shared" si="299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0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1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2"/>
        <v>0</v>
      </c>
      <c r="BO658" s="128">
        <f t="shared" si="303"/>
        <v>0</v>
      </c>
      <c r="BP658" s="120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3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313"/>
        <v>0</v>
      </c>
      <c r="T659" s="118">
        <f t="shared" si="310"/>
        <v>0</v>
      </c>
      <c r="V659" s="141">
        <f t="shared" si="291"/>
        <v>0</v>
      </c>
      <c r="W659" s="142">
        <f t="shared" si="293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4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5"/>
        <v>0</v>
      </c>
      <c r="AF659" s="142">
        <f t="shared" si="296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1"/>
        <v>0</v>
      </c>
      <c r="AK659" s="141">
        <f t="shared" si="312"/>
        <v>0</v>
      </c>
      <c r="AL659" s="142">
        <f t="shared" si="297"/>
        <v>0</v>
      </c>
      <c r="AM659" s="142">
        <f t="shared" si="298"/>
        <v>0</v>
      </c>
      <c r="AN659" s="142">
        <f t="shared" si="299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0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1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2"/>
        <v>0</v>
      </c>
      <c r="BO659" s="128">
        <f t="shared" si="303"/>
        <v>0</v>
      </c>
      <c r="BP659" s="120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3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313"/>
        <v>0</v>
      </c>
      <c r="T660" s="118">
        <f t="shared" si="310"/>
        <v>0</v>
      </c>
      <c r="V660" s="141">
        <f t="shared" si="291"/>
        <v>0</v>
      </c>
      <c r="W660" s="142">
        <f t="shared" si="293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4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5"/>
        <v>0</v>
      </c>
      <c r="AF660" s="142">
        <f t="shared" si="296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1"/>
        <v>0</v>
      </c>
      <c r="AK660" s="141">
        <f t="shared" si="312"/>
        <v>0</v>
      </c>
      <c r="AL660" s="142">
        <f t="shared" si="297"/>
        <v>0</v>
      </c>
      <c r="AM660" s="142">
        <f t="shared" si="298"/>
        <v>0</v>
      </c>
      <c r="AN660" s="142">
        <f t="shared" si="299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0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1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2"/>
        <v>0</v>
      </c>
      <c r="BO660" s="128">
        <f t="shared" si="303"/>
        <v>0</v>
      </c>
      <c r="BP660" s="120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3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313"/>
        <v>0</v>
      </c>
      <c r="T661" s="118">
        <f t="shared" si="310"/>
        <v>0</v>
      </c>
      <c r="V661" s="141">
        <f t="shared" si="291"/>
        <v>0</v>
      </c>
      <c r="W661" s="142">
        <f t="shared" si="293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4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5"/>
        <v>0</v>
      </c>
      <c r="AF661" s="142">
        <f t="shared" si="296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1"/>
        <v>0</v>
      </c>
      <c r="AK661" s="141">
        <f t="shared" si="312"/>
        <v>0</v>
      </c>
      <c r="AL661" s="142">
        <f t="shared" si="297"/>
        <v>0</v>
      </c>
      <c r="AM661" s="142">
        <f t="shared" si="298"/>
        <v>0</v>
      </c>
      <c r="AN661" s="142">
        <f t="shared" si="299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0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1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2"/>
        <v>0</v>
      </c>
      <c r="BO661" s="128">
        <f t="shared" si="303"/>
        <v>0</v>
      </c>
      <c r="BP661" s="120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3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313"/>
        <v>0</v>
      </c>
      <c r="T662" s="118">
        <f t="shared" si="310"/>
        <v>0</v>
      </c>
      <c r="V662" s="141">
        <f t="shared" si="291"/>
        <v>0</v>
      </c>
      <c r="W662" s="142">
        <f t="shared" si="293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4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5"/>
        <v>0</v>
      </c>
      <c r="AF662" s="142">
        <f t="shared" si="296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1"/>
        <v>0</v>
      </c>
      <c r="AK662" s="141">
        <f t="shared" si="312"/>
        <v>0</v>
      </c>
      <c r="AL662" s="142">
        <f t="shared" si="297"/>
        <v>0</v>
      </c>
      <c r="AM662" s="142">
        <f t="shared" si="298"/>
        <v>0</v>
      </c>
      <c r="AN662" s="142">
        <f t="shared" si="299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0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1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2"/>
        <v>0</v>
      </c>
      <c r="BO662" s="128">
        <f t="shared" si="303"/>
        <v>0</v>
      </c>
      <c r="BP662" s="120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3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313"/>
        <v>0</v>
      </c>
      <c r="T663" s="118">
        <f t="shared" si="310"/>
        <v>0</v>
      </c>
      <c r="V663" s="141">
        <f t="shared" si="291"/>
        <v>0</v>
      </c>
      <c r="W663" s="142">
        <f t="shared" si="293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4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5"/>
        <v>0</v>
      </c>
      <c r="AF663" s="142">
        <f t="shared" si="296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1"/>
        <v>0</v>
      </c>
      <c r="AK663" s="141">
        <f t="shared" si="312"/>
        <v>0</v>
      </c>
      <c r="AL663" s="142">
        <f t="shared" si="297"/>
        <v>0</v>
      </c>
      <c r="AM663" s="142">
        <f t="shared" si="298"/>
        <v>0</v>
      </c>
      <c r="AN663" s="142">
        <f t="shared" si="299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0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1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2"/>
        <v>0</v>
      </c>
      <c r="BO663" s="128">
        <f t="shared" si="303"/>
        <v>0</v>
      </c>
      <c r="BP663" s="120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3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313"/>
        <v>0</v>
      </c>
      <c r="T664" s="118">
        <f t="shared" si="310"/>
        <v>0</v>
      </c>
      <c r="V664" s="141">
        <f t="shared" si="291"/>
        <v>0</v>
      </c>
      <c r="W664" s="142">
        <f t="shared" si="293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4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5"/>
        <v>0</v>
      </c>
      <c r="AF664" s="142">
        <f t="shared" si="296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1"/>
        <v>0</v>
      </c>
      <c r="AK664" s="141">
        <f t="shared" si="312"/>
        <v>0</v>
      </c>
      <c r="AL664" s="142">
        <f t="shared" si="297"/>
        <v>0</v>
      </c>
      <c r="AM664" s="142">
        <f t="shared" si="298"/>
        <v>0</v>
      </c>
      <c r="AN664" s="142">
        <f t="shared" si="299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0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1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2"/>
        <v>0</v>
      </c>
      <c r="BO664" s="128">
        <f t="shared" si="303"/>
        <v>0</v>
      </c>
      <c r="BP664" s="120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3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313"/>
        <v>0</v>
      </c>
      <c r="T665" s="118">
        <f t="shared" si="310"/>
        <v>0</v>
      </c>
      <c r="V665" s="141">
        <f t="shared" si="291"/>
        <v>0</v>
      </c>
      <c r="W665" s="142">
        <f t="shared" si="293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4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5"/>
        <v>0</v>
      </c>
      <c r="AF665" s="142">
        <f t="shared" si="296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1"/>
        <v>0</v>
      </c>
      <c r="AK665" s="141">
        <f t="shared" si="312"/>
        <v>0</v>
      </c>
      <c r="AL665" s="142">
        <f t="shared" si="297"/>
        <v>0</v>
      </c>
      <c r="AM665" s="142">
        <f t="shared" si="298"/>
        <v>0</v>
      </c>
      <c r="AN665" s="142">
        <f t="shared" si="299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0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1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2"/>
        <v>0</v>
      </c>
      <c r="BO665" s="128">
        <f t="shared" si="303"/>
        <v>0</v>
      </c>
      <c r="BP665" s="120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3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313"/>
        <v>0</v>
      </c>
      <c r="T666" s="118">
        <f t="shared" si="310"/>
        <v>0</v>
      </c>
      <c r="V666" s="141">
        <f t="shared" si="291"/>
        <v>0</v>
      </c>
      <c r="W666" s="142">
        <f t="shared" si="293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4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5"/>
        <v>0</v>
      </c>
      <c r="AF666" s="142">
        <f t="shared" si="296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1"/>
        <v>0</v>
      </c>
      <c r="AK666" s="141">
        <f t="shared" si="312"/>
        <v>0</v>
      </c>
      <c r="AL666" s="142">
        <f t="shared" si="297"/>
        <v>0</v>
      </c>
      <c r="AM666" s="142">
        <f t="shared" si="298"/>
        <v>0</v>
      </c>
      <c r="AN666" s="142">
        <f t="shared" si="299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0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1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2"/>
        <v>0</v>
      </c>
      <c r="BO666" s="128">
        <f t="shared" si="303"/>
        <v>0</v>
      </c>
      <c r="BP666" s="120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3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313"/>
        <v>0</v>
      </c>
      <c r="T667" s="118">
        <f t="shared" si="310"/>
        <v>0</v>
      </c>
      <c r="V667" s="141">
        <f t="shared" si="291"/>
        <v>0</v>
      </c>
      <c r="W667" s="142">
        <f t="shared" si="293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4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5"/>
        <v>0</v>
      </c>
      <c r="AF667" s="142">
        <f t="shared" si="296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1"/>
        <v>0</v>
      </c>
      <c r="AK667" s="141">
        <f t="shared" si="312"/>
        <v>0</v>
      </c>
      <c r="AL667" s="142">
        <f t="shared" si="297"/>
        <v>0</v>
      </c>
      <c r="AM667" s="142">
        <f t="shared" si="298"/>
        <v>0</v>
      </c>
      <c r="AN667" s="142">
        <f t="shared" si="299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0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1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2"/>
        <v>0</v>
      </c>
      <c r="BO667" s="128">
        <f t="shared" si="303"/>
        <v>0</v>
      </c>
      <c r="BP667" s="120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3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313"/>
        <v>0</v>
      </c>
      <c r="T668" s="118">
        <f t="shared" si="310"/>
        <v>0</v>
      </c>
      <c r="V668" s="141">
        <f t="shared" si="291"/>
        <v>0</v>
      </c>
      <c r="W668" s="142">
        <f t="shared" si="293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4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5"/>
        <v>0</v>
      </c>
      <c r="AF668" s="142">
        <f t="shared" si="296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1"/>
        <v>0</v>
      </c>
      <c r="AK668" s="141">
        <f t="shared" si="312"/>
        <v>0</v>
      </c>
      <c r="AL668" s="142">
        <f t="shared" si="297"/>
        <v>0</v>
      </c>
      <c r="AM668" s="142">
        <f t="shared" si="298"/>
        <v>0</v>
      </c>
      <c r="AN668" s="142">
        <f t="shared" si="299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0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1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2"/>
        <v>0</v>
      </c>
      <c r="BO668" s="128">
        <f t="shared" si="303"/>
        <v>0</v>
      </c>
      <c r="BP668" s="120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3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313"/>
        <v>0</v>
      </c>
      <c r="T669" s="118">
        <f t="shared" si="310"/>
        <v>0</v>
      </c>
      <c r="V669" s="141">
        <f t="shared" si="291"/>
        <v>0</v>
      </c>
      <c r="W669" s="142">
        <f t="shared" si="293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4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5"/>
        <v>0</v>
      </c>
      <c r="AF669" s="142">
        <f t="shared" si="296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1"/>
        <v>0</v>
      </c>
      <c r="AK669" s="141">
        <f t="shared" si="312"/>
        <v>0</v>
      </c>
      <c r="AL669" s="142">
        <f t="shared" si="297"/>
        <v>0</v>
      </c>
      <c r="AM669" s="142">
        <f t="shared" si="298"/>
        <v>0</v>
      </c>
      <c r="AN669" s="142">
        <f t="shared" si="299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0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1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2"/>
        <v>0</v>
      </c>
      <c r="BO669" s="128">
        <f t="shared" si="303"/>
        <v>0</v>
      </c>
      <c r="BP669" s="120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3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313"/>
        <v>0</v>
      </c>
      <c r="T670" s="118">
        <f t="shared" si="310"/>
        <v>0</v>
      </c>
      <c r="V670" s="141">
        <f t="shared" si="291"/>
        <v>0</v>
      </c>
      <c r="W670" s="142">
        <f t="shared" si="293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4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5"/>
        <v>0</v>
      </c>
      <c r="AF670" s="142">
        <f t="shared" si="296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1"/>
        <v>0</v>
      </c>
      <c r="AK670" s="141">
        <f t="shared" si="312"/>
        <v>0</v>
      </c>
      <c r="AL670" s="142">
        <f t="shared" si="297"/>
        <v>0</v>
      </c>
      <c r="AM670" s="142">
        <f t="shared" si="298"/>
        <v>0</v>
      </c>
      <c r="AN670" s="142">
        <f t="shared" si="299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0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1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2"/>
        <v>0</v>
      </c>
      <c r="BO670" s="128">
        <f t="shared" si="303"/>
        <v>0</v>
      </c>
      <c r="BP670" s="120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3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313"/>
        <v>0</v>
      </c>
      <c r="T671" s="118">
        <f t="shared" si="310"/>
        <v>0</v>
      </c>
      <c r="V671" s="141">
        <f t="shared" si="291"/>
        <v>0</v>
      </c>
      <c r="W671" s="142">
        <f t="shared" si="293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4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5"/>
        <v>0</v>
      </c>
      <c r="AF671" s="142">
        <f t="shared" si="296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1"/>
        <v>0</v>
      </c>
      <c r="AK671" s="141">
        <f t="shared" si="312"/>
        <v>0</v>
      </c>
      <c r="AL671" s="142">
        <f t="shared" si="297"/>
        <v>0</v>
      </c>
      <c r="AM671" s="142">
        <f t="shared" si="298"/>
        <v>0</v>
      </c>
      <c r="AN671" s="142">
        <f t="shared" si="299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0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1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2"/>
        <v>0</v>
      </c>
      <c r="BO671" s="128">
        <f t="shared" si="303"/>
        <v>0</v>
      </c>
      <c r="BP671" s="120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3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313"/>
        <v>0</v>
      </c>
      <c r="T672" s="118">
        <f t="shared" si="310"/>
        <v>0</v>
      </c>
      <c r="V672" s="141">
        <f t="shared" si="291"/>
        <v>0</v>
      </c>
      <c r="W672" s="142">
        <f t="shared" si="293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4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5"/>
        <v>0</v>
      </c>
      <c r="AF672" s="142">
        <f t="shared" si="296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1"/>
        <v>0</v>
      </c>
      <c r="AK672" s="141">
        <f t="shared" si="312"/>
        <v>0</v>
      </c>
      <c r="AL672" s="142">
        <f t="shared" si="297"/>
        <v>0</v>
      </c>
      <c r="AM672" s="142">
        <f t="shared" si="298"/>
        <v>0</v>
      </c>
      <c r="AN672" s="142">
        <f t="shared" si="299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0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1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2"/>
        <v>0</v>
      </c>
      <c r="BO672" s="128">
        <f t="shared" si="303"/>
        <v>0</v>
      </c>
      <c r="BP672" s="120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3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313"/>
        <v>0</v>
      </c>
      <c r="T673" s="118">
        <f t="shared" si="310"/>
        <v>0</v>
      </c>
      <c r="V673" s="141">
        <f t="shared" si="291"/>
        <v>0</v>
      </c>
      <c r="W673" s="142">
        <f t="shared" si="293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4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5"/>
        <v>0</v>
      </c>
      <c r="AF673" s="142">
        <f t="shared" si="296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1"/>
        <v>0</v>
      </c>
      <c r="AK673" s="141">
        <f t="shared" si="312"/>
        <v>0</v>
      </c>
      <c r="AL673" s="142">
        <f t="shared" si="297"/>
        <v>0</v>
      </c>
      <c r="AM673" s="142">
        <f t="shared" si="298"/>
        <v>0</v>
      </c>
      <c r="AN673" s="142">
        <f t="shared" si="299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0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1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2"/>
        <v>0</v>
      </c>
      <c r="BO673" s="128">
        <f t="shared" si="303"/>
        <v>0</v>
      </c>
      <c r="BP673" s="120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3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313"/>
        <v>0</v>
      </c>
      <c r="T674" s="118">
        <f t="shared" si="310"/>
        <v>0</v>
      </c>
      <c r="V674" s="141">
        <f t="shared" si="291"/>
        <v>0</v>
      </c>
      <c r="W674" s="142">
        <f t="shared" si="293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4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5"/>
        <v>0</v>
      </c>
      <c r="AF674" s="142">
        <f t="shared" si="296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1"/>
        <v>0</v>
      </c>
      <c r="AK674" s="141">
        <f t="shared" si="312"/>
        <v>0</v>
      </c>
      <c r="AL674" s="142">
        <f t="shared" si="297"/>
        <v>0</v>
      </c>
      <c r="AM674" s="142">
        <f t="shared" si="298"/>
        <v>0</v>
      </c>
      <c r="AN674" s="142">
        <f t="shared" si="299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0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1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2"/>
        <v>0</v>
      </c>
      <c r="BO674" s="128">
        <f t="shared" si="303"/>
        <v>0</v>
      </c>
      <c r="BP674" s="120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3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313"/>
        <v>0</v>
      </c>
      <c r="T675" s="118">
        <f t="shared" si="310"/>
        <v>0</v>
      </c>
      <c r="V675" s="141">
        <f t="shared" si="291"/>
        <v>0</v>
      </c>
      <c r="W675" s="142">
        <f t="shared" si="293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4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5"/>
        <v>0</v>
      </c>
      <c r="AF675" s="142">
        <f t="shared" si="296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1"/>
        <v>0</v>
      </c>
      <c r="AK675" s="141">
        <f t="shared" si="312"/>
        <v>0</v>
      </c>
      <c r="AL675" s="142">
        <f t="shared" si="297"/>
        <v>0</v>
      </c>
      <c r="AM675" s="142">
        <f t="shared" si="298"/>
        <v>0</v>
      </c>
      <c r="AN675" s="142">
        <f t="shared" si="299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0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1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2"/>
        <v>0</v>
      </c>
      <c r="BO675" s="128">
        <f t="shared" si="303"/>
        <v>0</v>
      </c>
      <c r="BP675" s="120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3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313"/>
        <v>0</v>
      </c>
      <c r="T676" s="118">
        <f t="shared" si="310"/>
        <v>0</v>
      </c>
      <c r="V676" s="141">
        <f t="shared" si="291"/>
        <v>0</v>
      </c>
      <c r="W676" s="142">
        <f t="shared" si="293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4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5"/>
        <v>0</v>
      </c>
      <c r="AF676" s="142">
        <f t="shared" si="296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1"/>
        <v>0</v>
      </c>
      <c r="AK676" s="141">
        <f t="shared" si="312"/>
        <v>0</v>
      </c>
      <c r="AL676" s="142">
        <f t="shared" si="297"/>
        <v>0</v>
      </c>
      <c r="AM676" s="142">
        <f t="shared" si="298"/>
        <v>0</v>
      </c>
      <c r="AN676" s="142">
        <f t="shared" si="299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0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1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2"/>
        <v>0</v>
      </c>
      <c r="BO676" s="128">
        <f t="shared" si="303"/>
        <v>0</v>
      </c>
      <c r="BP676" s="120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3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313"/>
        <v>0</v>
      </c>
      <c r="T677" s="118">
        <f t="shared" si="310"/>
        <v>0</v>
      </c>
      <c r="V677" s="141">
        <f t="shared" si="291"/>
        <v>0</v>
      </c>
      <c r="W677" s="142">
        <f t="shared" si="293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4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5"/>
        <v>0</v>
      </c>
      <c r="AF677" s="142">
        <f t="shared" si="296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1"/>
        <v>0</v>
      </c>
      <c r="AK677" s="141">
        <f t="shared" si="312"/>
        <v>0</v>
      </c>
      <c r="AL677" s="142">
        <f t="shared" si="297"/>
        <v>0</v>
      </c>
      <c r="AM677" s="142">
        <f t="shared" si="298"/>
        <v>0</v>
      </c>
      <c r="AN677" s="142">
        <f t="shared" si="299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0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1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2"/>
        <v>0</v>
      </c>
      <c r="BO677" s="128">
        <f t="shared" si="303"/>
        <v>0</v>
      </c>
      <c r="BP677" s="120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3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313"/>
        <v>0</v>
      </c>
      <c r="T678" s="118">
        <f t="shared" si="310"/>
        <v>0</v>
      </c>
      <c r="V678" s="141">
        <f t="shared" si="291"/>
        <v>0</v>
      </c>
      <c r="W678" s="142">
        <f t="shared" si="293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4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5"/>
        <v>0</v>
      </c>
      <c r="AF678" s="142">
        <f t="shared" si="296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1"/>
        <v>0</v>
      </c>
      <c r="AK678" s="141">
        <f t="shared" si="312"/>
        <v>0</v>
      </c>
      <c r="AL678" s="142">
        <f t="shared" si="297"/>
        <v>0</v>
      </c>
      <c r="AM678" s="142">
        <f t="shared" si="298"/>
        <v>0</v>
      </c>
      <c r="AN678" s="142">
        <f t="shared" si="299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0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1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2"/>
        <v>0</v>
      </c>
      <c r="BO678" s="128">
        <f t="shared" si="303"/>
        <v>0</v>
      </c>
      <c r="BP678" s="120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3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313"/>
        <v>0</v>
      </c>
      <c r="T679" s="118">
        <f t="shared" si="310"/>
        <v>0</v>
      </c>
      <c r="V679" s="141">
        <f t="shared" si="291"/>
        <v>0</v>
      </c>
      <c r="W679" s="142">
        <f t="shared" si="293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4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5"/>
        <v>0</v>
      </c>
      <c r="AF679" s="142">
        <f t="shared" si="296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1"/>
        <v>0</v>
      </c>
      <c r="AK679" s="141">
        <f t="shared" si="312"/>
        <v>0</v>
      </c>
      <c r="AL679" s="142">
        <f t="shared" si="297"/>
        <v>0</v>
      </c>
      <c r="AM679" s="142">
        <f t="shared" si="298"/>
        <v>0</v>
      </c>
      <c r="AN679" s="142">
        <f t="shared" si="299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0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1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2"/>
        <v>0</v>
      </c>
      <c r="BO679" s="128">
        <f t="shared" si="303"/>
        <v>0</v>
      </c>
      <c r="BP679" s="120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3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313"/>
        <v>0</v>
      </c>
      <c r="T680" s="118">
        <f t="shared" si="310"/>
        <v>0</v>
      </c>
      <c r="V680" s="141">
        <f t="shared" si="291"/>
        <v>0</v>
      </c>
      <c r="W680" s="142">
        <f t="shared" si="293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4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5"/>
        <v>0</v>
      </c>
      <c r="AF680" s="142">
        <f t="shared" si="296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1"/>
        <v>0</v>
      </c>
      <c r="AK680" s="141">
        <f t="shared" si="312"/>
        <v>0</v>
      </c>
      <c r="AL680" s="142">
        <f t="shared" si="297"/>
        <v>0</v>
      </c>
      <c r="AM680" s="142">
        <f t="shared" si="298"/>
        <v>0</v>
      </c>
      <c r="AN680" s="142">
        <f t="shared" si="299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0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1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2"/>
        <v>0</v>
      </c>
      <c r="BO680" s="128">
        <f t="shared" si="303"/>
        <v>0</v>
      </c>
      <c r="BP680" s="120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3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313"/>
        <v>0</v>
      </c>
      <c r="T681" s="118">
        <f t="shared" si="310"/>
        <v>0</v>
      </c>
      <c r="V681" s="141">
        <f t="shared" si="291"/>
        <v>0</v>
      </c>
      <c r="W681" s="142">
        <f t="shared" si="293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4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5"/>
        <v>0</v>
      </c>
      <c r="AF681" s="142">
        <f t="shared" si="296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1"/>
        <v>0</v>
      </c>
      <c r="AK681" s="141">
        <f t="shared" si="312"/>
        <v>0</v>
      </c>
      <c r="AL681" s="142">
        <f t="shared" si="297"/>
        <v>0</v>
      </c>
      <c r="AM681" s="142">
        <f t="shared" si="298"/>
        <v>0</v>
      </c>
      <c r="AN681" s="142">
        <f t="shared" si="299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0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1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2"/>
        <v>0</v>
      </c>
      <c r="BO681" s="128">
        <f t="shared" si="303"/>
        <v>0</v>
      </c>
      <c r="BP681" s="120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3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313"/>
        <v>0</v>
      </c>
      <c r="T682" s="118">
        <f t="shared" si="310"/>
        <v>0</v>
      </c>
      <c r="V682" s="141">
        <f t="shared" si="291"/>
        <v>0</v>
      </c>
      <c r="W682" s="142">
        <f t="shared" si="293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4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5"/>
        <v>0</v>
      </c>
      <c r="AF682" s="142">
        <f t="shared" si="296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1"/>
        <v>0</v>
      </c>
      <c r="AK682" s="141">
        <f t="shared" si="312"/>
        <v>0</v>
      </c>
      <c r="AL682" s="142">
        <f t="shared" si="297"/>
        <v>0</v>
      </c>
      <c r="AM682" s="142">
        <f t="shared" si="298"/>
        <v>0</v>
      </c>
      <c r="AN682" s="142">
        <f t="shared" si="299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0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1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2"/>
        <v>0</v>
      </c>
      <c r="BO682" s="128">
        <f t="shared" si="303"/>
        <v>0</v>
      </c>
      <c r="BP682" s="120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3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313"/>
        <v>0</v>
      </c>
      <c r="T683" s="118">
        <f t="shared" si="310"/>
        <v>0</v>
      </c>
      <c r="V683" s="141">
        <f t="shared" si="291"/>
        <v>0</v>
      </c>
      <c r="W683" s="142">
        <f t="shared" si="293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4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5"/>
        <v>0</v>
      </c>
      <c r="AF683" s="142">
        <f t="shared" si="296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1"/>
        <v>0</v>
      </c>
      <c r="AK683" s="141">
        <f t="shared" si="312"/>
        <v>0</v>
      </c>
      <c r="AL683" s="142">
        <f t="shared" si="297"/>
        <v>0</v>
      </c>
      <c r="AM683" s="142">
        <f t="shared" si="298"/>
        <v>0</v>
      </c>
      <c r="AN683" s="142">
        <f t="shared" si="299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0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1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2"/>
        <v>0</v>
      </c>
      <c r="BO683" s="128">
        <f t="shared" si="303"/>
        <v>0</v>
      </c>
      <c r="BP683" s="120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3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313"/>
        <v>0</v>
      </c>
      <c r="T684" s="118">
        <f t="shared" si="310"/>
        <v>0</v>
      </c>
      <c r="V684" s="141">
        <f t="shared" si="291"/>
        <v>0</v>
      </c>
      <c r="W684" s="142">
        <f t="shared" si="293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4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5"/>
        <v>0</v>
      </c>
      <c r="AF684" s="142">
        <f t="shared" si="296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1"/>
        <v>0</v>
      </c>
      <c r="AK684" s="141">
        <f t="shared" si="312"/>
        <v>0</v>
      </c>
      <c r="AL684" s="142">
        <f t="shared" si="297"/>
        <v>0</v>
      </c>
      <c r="AM684" s="142">
        <f t="shared" si="298"/>
        <v>0</v>
      </c>
      <c r="AN684" s="142">
        <f t="shared" si="299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0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1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2"/>
        <v>0</v>
      </c>
      <c r="BO684" s="128">
        <f t="shared" si="303"/>
        <v>0</v>
      </c>
      <c r="BP684" s="120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3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313"/>
        <v>0</v>
      </c>
      <c r="T685" s="118">
        <f t="shared" si="310"/>
        <v>0</v>
      </c>
      <c r="V685" s="141">
        <f t="shared" si="291"/>
        <v>0</v>
      </c>
      <c r="W685" s="142">
        <f t="shared" si="293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4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5"/>
        <v>0</v>
      </c>
      <c r="AF685" s="142">
        <f t="shared" si="296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1"/>
        <v>0</v>
      </c>
      <c r="AK685" s="141">
        <f t="shared" si="312"/>
        <v>0</v>
      </c>
      <c r="AL685" s="142">
        <f t="shared" si="297"/>
        <v>0</v>
      </c>
      <c r="AM685" s="142">
        <f t="shared" si="298"/>
        <v>0</v>
      </c>
      <c r="AN685" s="142">
        <f t="shared" si="299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0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1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2"/>
        <v>0</v>
      </c>
      <c r="BO685" s="128">
        <f t="shared" si="303"/>
        <v>0</v>
      </c>
      <c r="BP685" s="120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3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313"/>
        <v>0</v>
      </c>
      <c r="T686" s="118">
        <f t="shared" si="310"/>
        <v>0</v>
      </c>
      <c r="V686" s="141">
        <f t="shared" si="291"/>
        <v>0</v>
      </c>
      <c r="W686" s="142">
        <f t="shared" si="293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4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5"/>
        <v>0</v>
      </c>
      <c r="AF686" s="142">
        <f t="shared" si="296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1"/>
        <v>0</v>
      </c>
      <c r="AK686" s="141">
        <f t="shared" si="312"/>
        <v>0</v>
      </c>
      <c r="AL686" s="142">
        <f t="shared" si="297"/>
        <v>0</v>
      </c>
      <c r="AM686" s="142">
        <f t="shared" si="298"/>
        <v>0</v>
      </c>
      <c r="AN686" s="142">
        <f t="shared" si="299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0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1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2"/>
        <v>0</v>
      </c>
      <c r="BO686" s="128">
        <f t="shared" si="303"/>
        <v>0</v>
      </c>
      <c r="BP686" s="120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3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313"/>
        <v>0</v>
      </c>
      <c r="T687" s="118">
        <f t="shared" si="310"/>
        <v>0</v>
      </c>
      <c r="V687" s="141">
        <f t="shared" si="291"/>
        <v>0</v>
      </c>
      <c r="W687" s="142">
        <f t="shared" si="293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4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5"/>
        <v>0</v>
      </c>
      <c r="AF687" s="142">
        <f t="shared" si="296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1"/>
        <v>0</v>
      </c>
      <c r="AK687" s="141">
        <f t="shared" si="312"/>
        <v>0</v>
      </c>
      <c r="AL687" s="142">
        <f t="shared" si="297"/>
        <v>0</v>
      </c>
      <c r="AM687" s="142">
        <f t="shared" si="298"/>
        <v>0</v>
      </c>
      <c r="AN687" s="142">
        <f t="shared" si="299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0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1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2"/>
        <v>0</v>
      </c>
      <c r="BO687" s="128">
        <f t="shared" si="303"/>
        <v>0</v>
      </c>
      <c r="BP687" s="120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3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313"/>
        <v>0</v>
      </c>
      <c r="T688" s="118">
        <f t="shared" si="310"/>
        <v>0</v>
      </c>
      <c r="V688" s="141">
        <f t="shared" si="291"/>
        <v>0</v>
      </c>
      <c r="W688" s="142">
        <f t="shared" si="293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4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5"/>
        <v>0</v>
      </c>
      <c r="AF688" s="142">
        <f t="shared" si="296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1"/>
        <v>0</v>
      </c>
      <c r="AK688" s="141">
        <f t="shared" si="312"/>
        <v>0</v>
      </c>
      <c r="AL688" s="142">
        <f t="shared" si="297"/>
        <v>0</v>
      </c>
      <c r="AM688" s="142">
        <f t="shared" si="298"/>
        <v>0</v>
      </c>
      <c r="AN688" s="142">
        <f t="shared" si="299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0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1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2"/>
        <v>0</v>
      </c>
      <c r="BO688" s="128">
        <f t="shared" si="303"/>
        <v>0</v>
      </c>
      <c r="BP688" s="120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3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313"/>
        <v>0</v>
      </c>
      <c r="T689" s="118">
        <f t="shared" si="310"/>
        <v>0</v>
      </c>
      <c r="V689" s="141">
        <f t="shared" si="291"/>
        <v>0</v>
      </c>
      <c r="W689" s="142">
        <f t="shared" si="293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4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5"/>
        <v>0</v>
      </c>
      <c r="AF689" s="142">
        <f t="shared" si="296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1"/>
        <v>0</v>
      </c>
      <c r="AK689" s="141">
        <f t="shared" si="312"/>
        <v>0</v>
      </c>
      <c r="AL689" s="142">
        <f t="shared" si="297"/>
        <v>0</v>
      </c>
      <c r="AM689" s="142">
        <f t="shared" si="298"/>
        <v>0</v>
      </c>
      <c r="AN689" s="142">
        <f t="shared" si="299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0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1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2"/>
        <v>0</v>
      </c>
      <c r="BO689" s="128">
        <f t="shared" si="303"/>
        <v>0</v>
      </c>
      <c r="BP689" s="120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3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313"/>
        <v>0</v>
      </c>
      <c r="T690" s="118">
        <f t="shared" si="310"/>
        <v>0</v>
      </c>
      <c r="V690" s="141">
        <f t="shared" si="291"/>
        <v>0</v>
      </c>
      <c r="W690" s="142">
        <f t="shared" si="293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4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5"/>
        <v>0</v>
      </c>
      <c r="AF690" s="142">
        <f t="shared" si="296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1"/>
        <v>0</v>
      </c>
      <c r="AK690" s="141">
        <f t="shared" si="312"/>
        <v>0</v>
      </c>
      <c r="AL690" s="142">
        <f t="shared" si="297"/>
        <v>0</v>
      </c>
      <c r="AM690" s="142">
        <f t="shared" si="298"/>
        <v>0</v>
      </c>
      <c r="AN690" s="142">
        <f t="shared" si="299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0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1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2"/>
        <v>0</v>
      </c>
      <c r="BO690" s="128">
        <f t="shared" si="303"/>
        <v>0</v>
      </c>
      <c r="BP690" s="120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3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313"/>
        <v>0</v>
      </c>
      <c r="T691" s="118">
        <f t="shared" si="310"/>
        <v>0</v>
      </c>
      <c r="V691" s="141">
        <f t="shared" si="291"/>
        <v>0</v>
      </c>
      <c r="W691" s="142">
        <f t="shared" si="293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4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5"/>
        <v>0</v>
      </c>
      <c r="AF691" s="142">
        <f t="shared" si="296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1"/>
        <v>0</v>
      </c>
      <c r="AK691" s="141">
        <f t="shared" si="312"/>
        <v>0</v>
      </c>
      <c r="AL691" s="142">
        <f t="shared" si="297"/>
        <v>0</v>
      </c>
      <c r="AM691" s="142">
        <f t="shared" si="298"/>
        <v>0</v>
      </c>
      <c r="AN691" s="142">
        <f t="shared" si="299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0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1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2"/>
        <v>0</v>
      </c>
      <c r="BO691" s="128">
        <f t="shared" si="303"/>
        <v>0</v>
      </c>
      <c r="BP691" s="120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3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313"/>
        <v>0</v>
      </c>
      <c r="T692" s="118">
        <f t="shared" si="310"/>
        <v>0</v>
      </c>
      <c r="V692" s="141">
        <f t="shared" si="291"/>
        <v>0</v>
      </c>
      <c r="W692" s="142">
        <f t="shared" si="293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4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5"/>
        <v>0</v>
      </c>
      <c r="AF692" s="142">
        <f t="shared" si="296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1"/>
        <v>0</v>
      </c>
      <c r="AK692" s="141">
        <f t="shared" si="312"/>
        <v>0</v>
      </c>
      <c r="AL692" s="142">
        <f t="shared" si="297"/>
        <v>0</v>
      </c>
      <c r="AM692" s="142">
        <f t="shared" si="298"/>
        <v>0</v>
      </c>
      <c r="AN692" s="142">
        <f t="shared" si="299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0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1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2"/>
        <v>0</v>
      </c>
      <c r="BO692" s="128">
        <f t="shared" si="303"/>
        <v>0</v>
      </c>
      <c r="BP692" s="120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3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313"/>
        <v>0</v>
      </c>
      <c r="T693" s="118">
        <f t="shared" si="310"/>
        <v>0</v>
      </c>
      <c r="V693" s="141">
        <f t="shared" si="291"/>
        <v>0</v>
      </c>
      <c r="W693" s="142">
        <f t="shared" si="293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4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5"/>
        <v>0</v>
      </c>
      <c r="AF693" s="142">
        <f t="shared" si="296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1"/>
        <v>0</v>
      </c>
      <c r="AK693" s="141">
        <f t="shared" si="312"/>
        <v>0</v>
      </c>
      <c r="AL693" s="142">
        <f t="shared" si="297"/>
        <v>0</v>
      </c>
      <c r="AM693" s="142">
        <f t="shared" si="298"/>
        <v>0</v>
      </c>
      <c r="AN693" s="142">
        <f t="shared" si="299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0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1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2"/>
        <v>0</v>
      </c>
      <c r="BO693" s="128">
        <f t="shared" si="303"/>
        <v>0</v>
      </c>
      <c r="BP693" s="120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3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313"/>
        <v>0</v>
      </c>
      <c r="T694" s="118">
        <f t="shared" si="310"/>
        <v>0</v>
      </c>
      <c r="V694" s="141">
        <f t="shared" si="291"/>
        <v>0</v>
      </c>
      <c r="W694" s="142">
        <f t="shared" si="293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4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5"/>
        <v>0</v>
      </c>
      <c r="AF694" s="142">
        <f t="shared" si="296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1"/>
        <v>0</v>
      </c>
      <c r="AK694" s="141">
        <f t="shared" si="312"/>
        <v>0</v>
      </c>
      <c r="AL694" s="142">
        <f t="shared" si="297"/>
        <v>0</v>
      </c>
      <c r="AM694" s="142">
        <f t="shared" si="298"/>
        <v>0</v>
      </c>
      <c r="AN694" s="142">
        <f t="shared" si="299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0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1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2"/>
        <v>0</v>
      </c>
      <c r="BO694" s="128">
        <f t="shared" si="303"/>
        <v>0</v>
      </c>
      <c r="BP694" s="120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3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313"/>
        <v>0</v>
      </c>
      <c r="T695" s="118">
        <f t="shared" si="310"/>
        <v>0</v>
      </c>
      <c r="V695" s="141">
        <f t="shared" si="291"/>
        <v>0</v>
      </c>
      <c r="W695" s="142">
        <f t="shared" si="293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4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5"/>
        <v>0</v>
      </c>
      <c r="AF695" s="142">
        <f t="shared" si="296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1"/>
        <v>0</v>
      </c>
      <c r="AK695" s="141">
        <f t="shared" si="312"/>
        <v>0</v>
      </c>
      <c r="AL695" s="142">
        <f t="shared" si="297"/>
        <v>0</v>
      </c>
      <c r="AM695" s="142">
        <f t="shared" si="298"/>
        <v>0</v>
      </c>
      <c r="AN695" s="142">
        <f t="shared" si="299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0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1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2"/>
        <v>0</v>
      </c>
      <c r="BO695" s="128">
        <f t="shared" si="303"/>
        <v>0</v>
      </c>
      <c r="BP695" s="120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3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313"/>
        <v>0</v>
      </c>
      <c r="T696" s="118">
        <f t="shared" si="310"/>
        <v>0</v>
      </c>
      <c r="V696" s="141">
        <f t="shared" si="291"/>
        <v>0</v>
      </c>
      <c r="W696" s="142">
        <f t="shared" si="293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4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5"/>
        <v>0</v>
      </c>
      <c r="AF696" s="142">
        <f t="shared" si="296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1"/>
        <v>0</v>
      </c>
      <c r="AK696" s="141">
        <f t="shared" si="312"/>
        <v>0</v>
      </c>
      <c r="AL696" s="142">
        <f t="shared" si="297"/>
        <v>0</v>
      </c>
      <c r="AM696" s="142">
        <f t="shared" si="298"/>
        <v>0</v>
      </c>
      <c r="AN696" s="142">
        <f t="shared" si="299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0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1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2"/>
        <v>0</v>
      </c>
      <c r="BO696" s="128">
        <f t="shared" si="303"/>
        <v>0</v>
      </c>
      <c r="BP696" s="120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3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313"/>
        <v>0</v>
      </c>
      <c r="T697" s="118">
        <f t="shared" si="310"/>
        <v>0</v>
      </c>
      <c r="V697" s="141">
        <f t="shared" si="291"/>
        <v>0</v>
      </c>
      <c r="W697" s="142">
        <f t="shared" si="293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4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5"/>
        <v>0</v>
      </c>
      <c r="AF697" s="142">
        <f t="shared" si="296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1"/>
        <v>0</v>
      </c>
      <c r="AK697" s="141">
        <f t="shared" si="312"/>
        <v>0</v>
      </c>
      <c r="AL697" s="142">
        <f t="shared" si="297"/>
        <v>0</v>
      </c>
      <c r="AM697" s="142">
        <f t="shared" si="298"/>
        <v>0</v>
      </c>
      <c r="AN697" s="142">
        <f t="shared" si="299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0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1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2"/>
        <v>0</v>
      </c>
      <c r="BO697" s="128">
        <f t="shared" si="303"/>
        <v>0</v>
      </c>
      <c r="BP697" s="120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3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313"/>
        <v>0</v>
      </c>
      <c r="T698" s="118">
        <f t="shared" si="310"/>
        <v>0</v>
      </c>
      <c r="V698" s="141">
        <f t="shared" si="291"/>
        <v>0</v>
      </c>
      <c r="W698" s="142">
        <f t="shared" si="293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4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5"/>
        <v>0</v>
      </c>
      <c r="AF698" s="142">
        <f t="shared" si="296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1"/>
        <v>0</v>
      </c>
      <c r="AK698" s="141">
        <f t="shared" si="312"/>
        <v>0</v>
      </c>
      <c r="AL698" s="142">
        <f t="shared" si="297"/>
        <v>0</v>
      </c>
      <c r="AM698" s="142">
        <f t="shared" si="298"/>
        <v>0</v>
      </c>
      <c r="AN698" s="142">
        <f t="shared" si="299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0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1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2"/>
        <v>0</v>
      </c>
      <c r="BO698" s="128">
        <f t="shared" si="303"/>
        <v>0</v>
      </c>
      <c r="BP698" s="120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3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313"/>
        <v>0</v>
      </c>
      <c r="T699" s="118">
        <f t="shared" si="310"/>
        <v>0</v>
      </c>
      <c r="V699" s="141">
        <f t="shared" si="291"/>
        <v>0</v>
      </c>
      <c r="W699" s="142">
        <f t="shared" si="293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4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5"/>
        <v>0</v>
      </c>
      <c r="AF699" s="142">
        <f t="shared" si="296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1"/>
        <v>0</v>
      </c>
      <c r="AK699" s="141">
        <f t="shared" si="312"/>
        <v>0</v>
      </c>
      <c r="AL699" s="142">
        <f t="shared" si="297"/>
        <v>0</v>
      </c>
      <c r="AM699" s="142">
        <f t="shared" si="298"/>
        <v>0</v>
      </c>
      <c r="AN699" s="142">
        <f t="shared" si="299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0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1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2"/>
        <v>0</v>
      </c>
      <c r="BO699" s="128">
        <f t="shared" si="303"/>
        <v>0</v>
      </c>
      <c r="BP699" s="120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3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313"/>
        <v>0</v>
      </c>
      <c r="T700" s="118">
        <f t="shared" si="310"/>
        <v>0</v>
      </c>
      <c r="V700" s="141">
        <f t="shared" si="291"/>
        <v>0</v>
      </c>
      <c r="W700" s="142">
        <f t="shared" si="293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4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5"/>
        <v>0</v>
      </c>
      <c r="AF700" s="142">
        <f t="shared" si="296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1"/>
        <v>0</v>
      </c>
      <c r="AK700" s="141">
        <f t="shared" si="312"/>
        <v>0</v>
      </c>
      <c r="AL700" s="142">
        <f t="shared" si="297"/>
        <v>0</v>
      </c>
      <c r="AM700" s="142">
        <f t="shared" si="298"/>
        <v>0</v>
      </c>
      <c r="AN700" s="142">
        <f t="shared" si="299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0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1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2"/>
        <v>0</v>
      </c>
      <c r="BO700" s="128">
        <f t="shared" si="303"/>
        <v>0</v>
      </c>
      <c r="BP700" s="120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3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313"/>
        <v>0</v>
      </c>
      <c r="T701" s="118">
        <f t="shared" si="310"/>
        <v>0</v>
      </c>
      <c r="V701" s="141">
        <f t="shared" si="291"/>
        <v>0</v>
      </c>
      <c r="W701" s="142">
        <f t="shared" si="293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4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5"/>
        <v>0</v>
      </c>
      <c r="AF701" s="142">
        <f t="shared" si="296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1"/>
        <v>0</v>
      </c>
      <c r="AK701" s="141">
        <f t="shared" si="312"/>
        <v>0</v>
      </c>
      <c r="AL701" s="142">
        <f t="shared" si="297"/>
        <v>0</v>
      </c>
      <c r="AM701" s="142">
        <f t="shared" si="298"/>
        <v>0</v>
      </c>
      <c r="AN701" s="142">
        <f t="shared" si="299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0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1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2"/>
        <v>0</v>
      </c>
      <c r="BO701" s="128">
        <f t="shared" si="303"/>
        <v>0</v>
      </c>
      <c r="BP701" s="120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3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313"/>
        <v>0</v>
      </c>
      <c r="T702" s="118">
        <f t="shared" si="310"/>
        <v>0</v>
      </c>
      <c r="V702" s="141">
        <f t="shared" si="291"/>
        <v>0</v>
      </c>
      <c r="W702" s="142">
        <f t="shared" si="293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4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5"/>
        <v>0</v>
      </c>
      <c r="AF702" s="142">
        <f t="shared" si="296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1"/>
        <v>0</v>
      </c>
      <c r="AK702" s="141">
        <f t="shared" si="312"/>
        <v>0</v>
      </c>
      <c r="AL702" s="142">
        <f t="shared" si="297"/>
        <v>0</v>
      </c>
      <c r="AM702" s="142">
        <f t="shared" si="298"/>
        <v>0</v>
      </c>
      <c r="AN702" s="142">
        <f t="shared" si="299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0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1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2"/>
        <v>0</v>
      </c>
      <c r="BO702" s="128">
        <f t="shared" si="303"/>
        <v>0</v>
      </c>
      <c r="BP702" s="120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3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313"/>
        <v>0</v>
      </c>
      <c r="T703" s="118">
        <f t="shared" si="310"/>
        <v>0</v>
      </c>
      <c r="V703" s="141">
        <f t="shared" si="291"/>
        <v>0</v>
      </c>
      <c r="W703" s="142">
        <f t="shared" si="293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4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5"/>
        <v>0</v>
      </c>
      <c r="AF703" s="142">
        <f t="shared" si="296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1"/>
        <v>0</v>
      </c>
      <c r="AK703" s="141">
        <f t="shared" si="312"/>
        <v>0</v>
      </c>
      <c r="AL703" s="142">
        <f t="shared" si="297"/>
        <v>0</v>
      </c>
      <c r="AM703" s="142">
        <f t="shared" si="298"/>
        <v>0</v>
      </c>
      <c r="AN703" s="142">
        <f t="shared" si="299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0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1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2"/>
        <v>0</v>
      </c>
      <c r="BO703" s="128">
        <f t="shared" si="303"/>
        <v>0</v>
      </c>
      <c r="BP703" s="120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3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313"/>
        <v>0</v>
      </c>
      <c r="T704" s="118">
        <f t="shared" si="310"/>
        <v>0</v>
      </c>
      <c r="V704" s="141">
        <f t="shared" si="291"/>
        <v>0</v>
      </c>
      <c r="W704" s="142">
        <f t="shared" si="293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4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5"/>
        <v>0</v>
      </c>
      <c r="AF704" s="142">
        <f t="shared" si="296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1"/>
        <v>0</v>
      </c>
      <c r="AK704" s="141">
        <f t="shared" si="312"/>
        <v>0</v>
      </c>
      <c r="AL704" s="142">
        <f t="shared" si="297"/>
        <v>0</v>
      </c>
      <c r="AM704" s="142">
        <f t="shared" si="298"/>
        <v>0</v>
      </c>
      <c r="AN704" s="142">
        <f t="shared" si="299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0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1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2"/>
        <v>0</v>
      </c>
      <c r="BO704" s="128">
        <f t="shared" si="303"/>
        <v>0</v>
      </c>
      <c r="BP704" s="120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3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313"/>
        <v>0</v>
      </c>
      <c r="T705" s="118">
        <f t="shared" si="310"/>
        <v>0</v>
      </c>
      <c r="V705" s="141">
        <f t="shared" si="291"/>
        <v>0</v>
      </c>
      <c r="W705" s="142">
        <f t="shared" si="293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4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5"/>
        <v>0</v>
      </c>
      <c r="AF705" s="142">
        <f t="shared" si="296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1"/>
        <v>0</v>
      </c>
      <c r="AK705" s="141">
        <f t="shared" si="312"/>
        <v>0</v>
      </c>
      <c r="AL705" s="142">
        <f t="shared" si="297"/>
        <v>0</v>
      </c>
      <c r="AM705" s="142">
        <f t="shared" si="298"/>
        <v>0</v>
      </c>
      <c r="AN705" s="142">
        <f t="shared" si="299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0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1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2"/>
        <v>0</v>
      </c>
      <c r="BO705" s="128">
        <f t="shared" si="303"/>
        <v>0</v>
      </c>
      <c r="BP705" s="120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3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313"/>
        <v>0</v>
      </c>
      <c r="T706" s="118">
        <f t="shared" si="310"/>
        <v>0</v>
      </c>
      <c r="V706" s="141">
        <f t="shared" si="291"/>
        <v>0</v>
      </c>
      <c r="W706" s="142">
        <f t="shared" si="293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4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5"/>
        <v>0</v>
      </c>
      <c r="AF706" s="142">
        <f t="shared" si="296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1"/>
        <v>0</v>
      </c>
      <c r="AK706" s="141">
        <f t="shared" si="312"/>
        <v>0</v>
      </c>
      <c r="AL706" s="142">
        <f t="shared" si="297"/>
        <v>0</v>
      </c>
      <c r="AM706" s="142">
        <f t="shared" si="298"/>
        <v>0</v>
      </c>
      <c r="AN706" s="142">
        <f t="shared" si="299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0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1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2"/>
        <v>0</v>
      </c>
      <c r="BO706" s="128">
        <f t="shared" si="303"/>
        <v>0</v>
      </c>
      <c r="BP706" s="120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3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313"/>
        <v>0</v>
      </c>
      <c r="T707" s="118">
        <f t="shared" si="310"/>
        <v>0</v>
      </c>
      <c r="V707" s="141">
        <f t="shared" ref="V707:V770" si="319">IF(G707=0,0,IF(NOT(H707=0),H707,V706))</f>
        <v>0</v>
      </c>
      <c r="W707" s="142">
        <f t="shared" si="293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4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5"/>
        <v>0</v>
      </c>
      <c r="AF707" s="142">
        <f t="shared" si="296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1"/>
        <v>0</v>
      </c>
      <c r="AK707" s="141">
        <f t="shared" si="312"/>
        <v>0</v>
      </c>
      <c r="AL707" s="142">
        <f t="shared" si="297"/>
        <v>0</v>
      </c>
      <c r="AM707" s="142">
        <f t="shared" si="298"/>
        <v>0</v>
      </c>
      <c r="AN707" s="142">
        <f t="shared" si="299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0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1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2"/>
        <v>0</v>
      </c>
      <c r="BO707" s="128">
        <f t="shared" si="303"/>
        <v>0</v>
      </c>
      <c r="BP707" s="120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3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si="313"/>
        <v>0</v>
      </c>
      <c r="T708" s="118">
        <f t="shared" si="310"/>
        <v>0</v>
      </c>
      <c r="V708" s="141">
        <f t="shared" si="319"/>
        <v>0</v>
      </c>
      <c r="W708" s="142">
        <f t="shared" ref="W708:W771" si="321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2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3">X708-Z708</f>
        <v>0</v>
      </c>
      <c r="AF708" s="142">
        <f t="shared" ref="AF708:AF771" si="32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1"/>
        <v>0</v>
      </c>
      <c r="AK708" s="141">
        <f t="shared" si="312"/>
        <v>0</v>
      </c>
      <c r="AL708" s="142">
        <f t="shared" ref="AL708:AL771" si="325">IF(G708=0,0,IF(W708=0,X708-Y708+AH708+AI708,W708-Y708+AH708+AI708))</f>
        <v>0</v>
      </c>
      <c r="AM708" s="142">
        <f t="shared" ref="AM708:AM771" si="326">IF(G708=0,0,IF(AA708=0,AB708-AC708+AH708+AI708,AA708-AC708+AH708+AI708))</f>
        <v>0</v>
      </c>
      <c r="AN708" s="142">
        <f t="shared" ref="AN708:AN771" si="32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2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0">IF(O708=1,(AQ708+AR708)*(AN708-P708)/AN708,AQ708+AR708)</f>
        <v>0</v>
      </c>
      <c r="BO708" s="128">
        <f t="shared" ref="BO708:BO771" si="331">P708*G708*AO708</f>
        <v>0</v>
      </c>
      <c r="BP708" s="120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5">(MAX(AL708,AM708)+AJ708)*2+AO708*0.5</f>
        <v>0</v>
      </c>
      <c r="BV708" s="52">
        <f t="shared" ref="BV708:BV771" si="336">MAX(AL708,AM708)+AJ708+AO708*0.5</f>
        <v>0</v>
      </c>
      <c r="BW708" s="32">
        <f t="shared" ref="BW708:BW771" si="337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3"/>
        <v>0</v>
      </c>
      <c r="T709" s="118">
        <f t="shared" ref="T709:T772" si="338">IF(G709=0,0,IF(OR(AE709&lt;0.5,AF709&lt;0.5),"Y",0))</f>
        <v>0</v>
      </c>
      <c r="V709" s="141">
        <f t="shared" si="319"/>
        <v>0</v>
      </c>
      <c r="W709" s="142">
        <f t="shared" si="321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2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3"/>
        <v>0</v>
      </c>
      <c r="AF709" s="142">
        <f t="shared" si="32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39">IF(B709=0,0,IF(NOT(I709=0),I709,AJ708))</f>
        <v>0</v>
      </c>
      <c r="AK709" s="141">
        <f t="shared" ref="AK709:AK772" si="340">IF(B709=0,0,IF(NOT(J709=0),J709,AK708))</f>
        <v>0</v>
      </c>
      <c r="AL709" s="142">
        <f t="shared" si="325"/>
        <v>0</v>
      </c>
      <c r="AM709" s="142">
        <f t="shared" si="326"/>
        <v>0</v>
      </c>
      <c r="AN709" s="142">
        <f t="shared" si="32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2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0"/>
        <v>0</v>
      </c>
      <c r="BO709" s="128">
        <f t="shared" si="331"/>
        <v>0</v>
      </c>
      <c r="BP709" s="120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3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3"/>
        <v>0</v>
      </c>
      <c r="T710" s="118">
        <f t="shared" si="338"/>
        <v>0</v>
      </c>
      <c r="V710" s="141">
        <f t="shared" si="319"/>
        <v>0</v>
      </c>
      <c r="W710" s="142">
        <f t="shared" si="321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2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3"/>
        <v>0</v>
      </c>
      <c r="AF710" s="142">
        <f t="shared" si="32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39"/>
        <v>0</v>
      </c>
      <c r="AK710" s="141">
        <f t="shared" si="340"/>
        <v>0</v>
      </c>
      <c r="AL710" s="142">
        <f t="shared" si="325"/>
        <v>0</v>
      </c>
      <c r="AM710" s="142">
        <f t="shared" si="326"/>
        <v>0</v>
      </c>
      <c r="AN710" s="142">
        <f t="shared" si="32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2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0"/>
        <v>0</v>
      </c>
      <c r="BO710" s="128">
        <f t="shared" si="331"/>
        <v>0</v>
      </c>
      <c r="BP710" s="120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3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ref="S711:S774" si="341">IF(G711=0,0,IF((MAX(AL711,AM711)+AJ711)&gt;6,"顶管",IF((MAX(AL711,AM711)+AJ711)&gt;5,"D",IF((MAX(AL711,AM711)+AJ711)&gt;4,"C",IF((MAX(AL711,AM711)+AJ711)&gt;3,"B",IF((MAX(AL711,AM711)+AJ711)&gt;1,"A","无"))))))</f>
        <v>0</v>
      </c>
      <c r="T711" s="118">
        <f t="shared" si="338"/>
        <v>0</v>
      </c>
      <c r="V711" s="141">
        <f t="shared" si="319"/>
        <v>0</v>
      </c>
      <c r="W711" s="142">
        <f t="shared" si="321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2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3"/>
        <v>0</v>
      </c>
      <c r="AF711" s="142">
        <f t="shared" si="32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39"/>
        <v>0</v>
      </c>
      <c r="AK711" s="141">
        <f t="shared" si="340"/>
        <v>0</v>
      </c>
      <c r="AL711" s="142">
        <f t="shared" si="325"/>
        <v>0</v>
      </c>
      <c r="AM711" s="142">
        <f t="shared" si="326"/>
        <v>0</v>
      </c>
      <c r="AN711" s="142">
        <f t="shared" si="32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2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0"/>
        <v>0</v>
      </c>
      <c r="BO711" s="128">
        <f t="shared" si="331"/>
        <v>0</v>
      </c>
      <c r="BP711" s="120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3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41"/>
        <v>0</v>
      </c>
      <c r="T712" s="118">
        <f t="shared" si="338"/>
        <v>0</v>
      </c>
      <c r="V712" s="141">
        <f t="shared" si="319"/>
        <v>0</v>
      </c>
      <c r="W712" s="142">
        <f t="shared" si="321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2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3"/>
        <v>0</v>
      </c>
      <c r="AF712" s="142">
        <f t="shared" si="32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39"/>
        <v>0</v>
      </c>
      <c r="AK712" s="141">
        <f t="shared" si="340"/>
        <v>0</v>
      </c>
      <c r="AL712" s="142">
        <f t="shared" si="325"/>
        <v>0</v>
      </c>
      <c r="AM712" s="142">
        <f t="shared" si="326"/>
        <v>0</v>
      </c>
      <c r="AN712" s="142">
        <f t="shared" si="32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2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0"/>
        <v>0</v>
      </c>
      <c r="BO712" s="128">
        <f t="shared" si="331"/>
        <v>0</v>
      </c>
      <c r="BP712" s="120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3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41"/>
        <v>0</v>
      </c>
      <c r="T713" s="118">
        <f t="shared" si="338"/>
        <v>0</v>
      </c>
      <c r="V713" s="141">
        <f t="shared" si="319"/>
        <v>0</v>
      </c>
      <c r="W713" s="142">
        <f t="shared" si="321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2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3"/>
        <v>0</v>
      </c>
      <c r="AF713" s="142">
        <f t="shared" si="32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39"/>
        <v>0</v>
      </c>
      <c r="AK713" s="141">
        <f t="shared" si="340"/>
        <v>0</v>
      </c>
      <c r="AL713" s="142">
        <f t="shared" si="325"/>
        <v>0</v>
      </c>
      <c r="AM713" s="142">
        <f t="shared" si="326"/>
        <v>0</v>
      </c>
      <c r="AN713" s="142">
        <f t="shared" si="32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2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0"/>
        <v>0</v>
      </c>
      <c r="BO713" s="128">
        <f t="shared" si="331"/>
        <v>0</v>
      </c>
      <c r="BP713" s="120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3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41"/>
        <v>0</v>
      </c>
      <c r="T714" s="118">
        <f t="shared" si="338"/>
        <v>0</v>
      </c>
      <c r="V714" s="141">
        <f t="shared" si="319"/>
        <v>0</v>
      </c>
      <c r="W714" s="142">
        <f t="shared" si="321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2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3"/>
        <v>0</v>
      </c>
      <c r="AF714" s="142">
        <f t="shared" si="32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39"/>
        <v>0</v>
      </c>
      <c r="AK714" s="141">
        <f t="shared" si="340"/>
        <v>0</v>
      </c>
      <c r="AL714" s="142">
        <f t="shared" si="325"/>
        <v>0</v>
      </c>
      <c r="AM714" s="142">
        <f t="shared" si="326"/>
        <v>0</v>
      </c>
      <c r="AN714" s="142">
        <f t="shared" si="32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2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0"/>
        <v>0</v>
      </c>
      <c r="BO714" s="128">
        <f t="shared" si="331"/>
        <v>0</v>
      </c>
      <c r="BP714" s="120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3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41"/>
        <v>0</v>
      </c>
      <c r="T715" s="118">
        <f t="shared" si="338"/>
        <v>0</v>
      </c>
      <c r="V715" s="141">
        <f t="shared" si="319"/>
        <v>0</v>
      </c>
      <c r="W715" s="142">
        <f t="shared" si="321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2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3"/>
        <v>0</v>
      </c>
      <c r="AF715" s="142">
        <f t="shared" si="32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39"/>
        <v>0</v>
      </c>
      <c r="AK715" s="141">
        <f t="shared" si="340"/>
        <v>0</v>
      </c>
      <c r="AL715" s="142">
        <f t="shared" si="325"/>
        <v>0</v>
      </c>
      <c r="AM715" s="142">
        <f t="shared" si="326"/>
        <v>0</v>
      </c>
      <c r="AN715" s="142">
        <f t="shared" si="32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2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0"/>
        <v>0</v>
      </c>
      <c r="BO715" s="128">
        <f t="shared" si="331"/>
        <v>0</v>
      </c>
      <c r="BP715" s="120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3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41"/>
        <v>0</v>
      </c>
      <c r="T716" s="118">
        <f t="shared" si="338"/>
        <v>0</v>
      </c>
      <c r="V716" s="141">
        <f t="shared" si="319"/>
        <v>0</v>
      </c>
      <c r="W716" s="142">
        <f t="shared" si="321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2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3"/>
        <v>0</v>
      </c>
      <c r="AF716" s="142">
        <f t="shared" si="32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39"/>
        <v>0</v>
      </c>
      <c r="AK716" s="141">
        <f t="shared" si="340"/>
        <v>0</v>
      </c>
      <c r="AL716" s="142">
        <f t="shared" si="325"/>
        <v>0</v>
      </c>
      <c r="AM716" s="142">
        <f t="shared" si="326"/>
        <v>0</v>
      </c>
      <c r="AN716" s="142">
        <f t="shared" si="32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2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0"/>
        <v>0</v>
      </c>
      <c r="BO716" s="128">
        <f t="shared" si="331"/>
        <v>0</v>
      </c>
      <c r="BP716" s="120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3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41"/>
        <v>0</v>
      </c>
      <c r="T717" s="118">
        <f t="shared" si="338"/>
        <v>0</v>
      </c>
      <c r="V717" s="141">
        <f t="shared" si="319"/>
        <v>0</v>
      </c>
      <c r="W717" s="142">
        <f t="shared" si="321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2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3"/>
        <v>0</v>
      </c>
      <c r="AF717" s="142">
        <f t="shared" si="32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39"/>
        <v>0</v>
      </c>
      <c r="AK717" s="141">
        <f t="shared" si="340"/>
        <v>0</v>
      </c>
      <c r="AL717" s="142">
        <f t="shared" si="325"/>
        <v>0</v>
      </c>
      <c r="AM717" s="142">
        <f t="shared" si="326"/>
        <v>0</v>
      </c>
      <c r="AN717" s="142">
        <f t="shared" si="32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2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0"/>
        <v>0</v>
      </c>
      <c r="BO717" s="128">
        <f t="shared" si="331"/>
        <v>0</v>
      </c>
      <c r="BP717" s="120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3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41"/>
        <v>0</v>
      </c>
      <c r="T718" s="118">
        <f t="shared" si="338"/>
        <v>0</v>
      </c>
      <c r="V718" s="141">
        <f t="shared" si="319"/>
        <v>0</v>
      </c>
      <c r="W718" s="142">
        <f t="shared" si="321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2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3"/>
        <v>0</v>
      </c>
      <c r="AF718" s="142">
        <f t="shared" si="32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39"/>
        <v>0</v>
      </c>
      <c r="AK718" s="141">
        <f t="shared" si="340"/>
        <v>0</v>
      </c>
      <c r="AL718" s="142">
        <f t="shared" si="325"/>
        <v>0</v>
      </c>
      <c r="AM718" s="142">
        <f t="shared" si="326"/>
        <v>0</v>
      </c>
      <c r="AN718" s="142">
        <f t="shared" si="32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2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0"/>
        <v>0</v>
      </c>
      <c r="BO718" s="128">
        <f t="shared" si="331"/>
        <v>0</v>
      </c>
      <c r="BP718" s="120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3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41"/>
        <v>0</v>
      </c>
      <c r="T719" s="118">
        <f t="shared" si="338"/>
        <v>0</v>
      </c>
      <c r="V719" s="141">
        <f t="shared" si="319"/>
        <v>0</v>
      </c>
      <c r="W719" s="142">
        <f t="shared" si="321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2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3"/>
        <v>0</v>
      </c>
      <c r="AF719" s="142">
        <f t="shared" si="32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39"/>
        <v>0</v>
      </c>
      <c r="AK719" s="141">
        <f t="shared" si="340"/>
        <v>0</v>
      </c>
      <c r="AL719" s="142">
        <f t="shared" si="325"/>
        <v>0</v>
      </c>
      <c r="AM719" s="142">
        <f t="shared" si="326"/>
        <v>0</v>
      </c>
      <c r="AN719" s="142">
        <f t="shared" si="32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2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0"/>
        <v>0</v>
      </c>
      <c r="BO719" s="128">
        <f t="shared" si="331"/>
        <v>0</v>
      </c>
      <c r="BP719" s="120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3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41"/>
        <v>0</v>
      </c>
      <c r="T720" s="118">
        <f t="shared" si="338"/>
        <v>0</v>
      </c>
      <c r="V720" s="141">
        <f t="shared" si="319"/>
        <v>0</v>
      </c>
      <c r="W720" s="142">
        <f t="shared" si="321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2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3"/>
        <v>0</v>
      </c>
      <c r="AF720" s="142">
        <f t="shared" si="32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39"/>
        <v>0</v>
      </c>
      <c r="AK720" s="141">
        <f t="shared" si="340"/>
        <v>0</v>
      </c>
      <c r="AL720" s="142">
        <f t="shared" si="325"/>
        <v>0</v>
      </c>
      <c r="AM720" s="142">
        <f t="shared" si="326"/>
        <v>0</v>
      </c>
      <c r="AN720" s="142">
        <f t="shared" si="32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2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0"/>
        <v>0</v>
      </c>
      <c r="BO720" s="128">
        <f t="shared" si="331"/>
        <v>0</v>
      </c>
      <c r="BP720" s="120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3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41"/>
        <v>0</v>
      </c>
      <c r="T721" s="118">
        <f t="shared" si="338"/>
        <v>0</v>
      </c>
      <c r="V721" s="141">
        <f t="shared" si="319"/>
        <v>0</v>
      </c>
      <c r="W721" s="142">
        <f t="shared" si="321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2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3"/>
        <v>0</v>
      </c>
      <c r="AF721" s="142">
        <f t="shared" si="32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39"/>
        <v>0</v>
      </c>
      <c r="AK721" s="141">
        <f t="shared" si="340"/>
        <v>0</v>
      </c>
      <c r="AL721" s="142">
        <f t="shared" si="325"/>
        <v>0</v>
      </c>
      <c r="AM721" s="142">
        <f t="shared" si="326"/>
        <v>0</v>
      </c>
      <c r="AN721" s="142">
        <f t="shared" si="32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2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0"/>
        <v>0</v>
      </c>
      <c r="BO721" s="128">
        <f t="shared" si="331"/>
        <v>0</v>
      </c>
      <c r="BP721" s="120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3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41"/>
        <v>0</v>
      </c>
      <c r="T722" s="118">
        <f t="shared" si="338"/>
        <v>0</v>
      </c>
      <c r="V722" s="141">
        <f t="shared" si="319"/>
        <v>0</v>
      </c>
      <c r="W722" s="142">
        <f t="shared" si="321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2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3"/>
        <v>0</v>
      </c>
      <c r="AF722" s="142">
        <f t="shared" si="32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39"/>
        <v>0</v>
      </c>
      <c r="AK722" s="141">
        <f t="shared" si="340"/>
        <v>0</v>
      </c>
      <c r="AL722" s="142">
        <f t="shared" si="325"/>
        <v>0</v>
      </c>
      <c r="AM722" s="142">
        <f t="shared" si="326"/>
        <v>0</v>
      </c>
      <c r="AN722" s="142">
        <f t="shared" si="32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2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0"/>
        <v>0</v>
      </c>
      <c r="BO722" s="128">
        <f t="shared" si="331"/>
        <v>0</v>
      </c>
      <c r="BP722" s="120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3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41"/>
        <v>0</v>
      </c>
      <c r="T723" s="118">
        <f t="shared" si="338"/>
        <v>0</v>
      </c>
      <c r="V723" s="141">
        <f t="shared" si="319"/>
        <v>0</v>
      </c>
      <c r="W723" s="142">
        <f t="shared" si="321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2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3"/>
        <v>0</v>
      </c>
      <c r="AF723" s="142">
        <f t="shared" si="32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39"/>
        <v>0</v>
      </c>
      <c r="AK723" s="141">
        <f t="shared" si="340"/>
        <v>0</v>
      </c>
      <c r="AL723" s="142">
        <f t="shared" si="325"/>
        <v>0</v>
      </c>
      <c r="AM723" s="142">
        <f t="shared" si="326"/>
        <v>0</v>
      </c>
      <c r="AN723" s="142">
        <f t="shared" si="32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2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0"/>
        <v>0</v>
      </c>
      <c r="BO723" s="128">
        <f t="shared" si="331"/>
        <v>0</v>
      </c>
      <c r="BP723" s="120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3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41"/>
        <v>0</v>
      </c>
      <c r="T724" s="118">
        <f t="shared" si="338"/>
        <v>0</v>
      </c>
      <c r="V724" s="141">
        <f t="shared" si="319"/>
        <v>0</v>
      </c>
      <c r="W724" s="142">
        <f t="shared" si="321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2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3"/>
        <v>0</v>
      </c>
      <c r="AF724" s="142">
        <f t="shared" si="32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39"/>
        <v>0</v>
      </c>
      <c r="AK724" s="141">
        <f t="shared" si="340"/>
        <v>0</v>
      </c>
      <c r="AL724" s="142">
        <f t="shared" si="325"/>
        <v>0</v>
      </c>
      <c r="AM724" s="142">
        <f t="shared" si="326"/>
        <v>0</v>
      </c>
      <c r="AN724" s="142">
        <f t="shared" si="32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2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0"/>
        <v>0</v>
      </c>
      <c r="BO724" s="128">
        <f t="shared" si="331"/>
        <v>0</v>
      </c>
      <c r="BP724" s="120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3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41"/>
        <v>0</v>
      </c>
      <c r="T725" s="118">
        <f t="shared" si="338"/>
        <v>0</v>
      </c>
      <c r="V725" s="141">
        <f t="shared" si="319"/>
        <v>0</v>
      </c>
      <c r="W725" s="142">
        <f t="shared" si="321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2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3"/>
        <v>0</v>
      </c>
      <c r="AF725" s="142">
        <f t="shared" si="32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39"/>
        <v>0</v>
      </c>
      <c r="AK725" s="141">
        <f t="shared" si="340"/>
        <v>0</v>
      </c>
      <c r="AL725" s="142">
        <f t="shared" si="325"/>
        <v>0</v>
      </c>
      <c r="AM725" s="142">
        <f t="shared" si="326"/>
        <v>0</v>
      </c>
      <c r="AN725" s="142">
        <f t="shared" si="32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2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0"/>
        <v>0</v>
      </c>
      <c r="BO725" s="128">
        <f t="shared" si="331"/>
        <v>0</v>
      </c>
      <c r="BP725" s="120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3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41"/>
        <v>0</v>
      </c>
      <c r="T726" s="118">
        <f t="shared" si="338"/>
        <v>0</v>
      </c>
      <c r="V726" s="141">
        <f t="shared" si="319"/>
        <v>0</v>
      </c>
      <c r="W726" s="142">
        <f t="shared" si="321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2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3"/>
        <v>0</v>
      </c>
      <c r="AF726" s="142">
        <f t="shared" si="32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39"/>
        <v>0</v>
      </c>
      <c r="AK726" s="141">
        <f t="shared" si="340"/>
        <v>0</v>
      </c>
      <c r="AL726" s="142">
        <f t="shared" si="325"/>
        <v>0</v>
      </c>
      <c r="AM726" s="142">
        <f t="shared" si="326"/>
        <v>0</v>
      </c>
      <c r="AN726" s="142">
        <f t="shared" si="32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2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0"/>
        <v>0</v>
      </c>
      <c r="BO726" s="128">
        <f t="shared" si="331"/>
        <v>0</v>
      </c>
      <c r="BP726" s="120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3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41"/>
        <v>0</v>
      </c>
      <c r="T727" s="118">
        <f t="shared" si="338"/>
        <v>0</v>
      </c>
      <c r="V727" s="141">
        <f t="shared" si="319"/>
        <v>0</v>
      </c>
      <c r="W727" s="142">
        <f t="shared" si="321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2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3"/>
        <v>0</v>
      </c>
      <c r="AF727" s="142">
        <f t="shared" si="32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39"/>
        <v>0</v>
      </c>
      <c r="AK727" s="141">
        <f t="shared" si="340"/>
        <v>0</v>
      </c>
      <c r="AL727" s="142">
        <f t="shared" si="325"/>
        <v>0</v>
      </c>
      <c r="AM727" s="142">
        <f t="shared" si="326"/>
        <v>0</v>
      </c>
      <c r="AN727" s="142">
        <f t="shared" si="32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2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0"/>
        <v>0</v>
      </c>
      <c r="BO727" s="128">
        <f t="shared" si="331"/>
        <v>0</v>
      </c>
      <c r="BP727" s="120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3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41"/>
        <v>0</v>
      </c>
      <c r="T728" s="118">
        <f t="shared" si="338"/>
        <v>0</v>
      </c>
      <c r="V728" s="141">
        <f t="shared" si="319"/>
        <v>0</v>
      </c>
      <c r="W728" s="142">
        <f t="shared" si="321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2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3"/>
        <v>0</v>
      </c>
      <c r="AF728" s="142">
        <f t="shared" si="32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39"/>
        <v>0</v>
      </c>
      <c r="AK728" s="141">
        <f t="shared" si="340"/>
        <v>0</v>
      </c>
      <c r="AL728" s="142">
        <f t="shared" si="325"/>
        <v>0</v>
      </c>
      <c r="AM728" s="142">
        <f t="shared" si="326"/>
        <v>0</v>
      </c>
      <c r="AN728" s="142">
        <f t="shared" si="32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2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0"/>
        <v>0</v>
      </c>
      <c r="BO728" s="128">
        <f t="shared" si="331"/>
        <v>0</v>
      </c>
      <c r="BP728" s="120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3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41"/>
        <v>0</v>
      </c>
      <c r="T729" s="118">
        <f t="shared" si="338"/>
        <v>0</v>
      </c>
      <c r="V729" s="141">
        <f t="shared" si="319"/>
        <v>0</v>
      </c>
      <c r="W729" s="142">
        <f t="shared" si="321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2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3"/>
        <v>0</v>
      </c>
      <c r="AF729" s="142">
        <f t="shared" si="32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39"/>
        <v>0</v>
      </c>
      <c r="AK729" s="141">
        <f t="shared" si="340"/>
        <v>0</v>
      </c>
      <c r="AL729" s="142">
        <f t="shared" si="325"/>
        <v>0</v>
      </c>
      <c r="AM729" s="142">
        <f t="shared" si="326"/>
        <v>0</v>
      </c>
      <c r="AN729" s="142">
        <f t="shared" si="32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2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0"/>
        <v>0</v>
      </c>
      <c r="BO729" s="128">
        <f t="shared" si="331"/>
        <v>0</v>
      </c>
      <c r="BP729" s="120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3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41"/>
        <v>0</v>
      </c>
      <c r="T730" s="118">
        <f t="shared" si="338"/>
        <v>0</v>
      </c>
      <c r="V730" s="141">
        <f t="shared" si="319"/>
        <v>0</v>
      </c>
      <c r="W730" s="142">
        <f t="shared" si="321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2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3"/>
        <v>0</v>
      </c>
      <c r="AF730" s="142">
        <f t="shared" si="32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39"/>
        <v>0</v>
      </c>
      <c r="AK730" s="141">
        <f t="shared" si="340"/>
        <v>0</v>
      </c>
      <c r="AL730" s="142">
        <f t="shared" si="325"/>
        <v>0</v>
      </c>
      <c r="AM730" s="142">
        <f t="shared" si="326"/>
        <v>0</v>
      </c>
      <c r="AN730" s="142">
        <f t="shared" si="32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2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0"/>
        <v>0</v>
      </c>
      <c r="BO730" s="128">
        <f t="shared" si="331"/>
        <v>0</v>
      </c>
      <c r="BP730" s="120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3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41"/>
        <v>0</v>
      </c>
      <c r="T731" s="118">
        <f t="shared" si="338"/>
        <v>0</v>
      </c>
      <c r="V731" s="141">
        <f t="shared" si="319"/>
        <v>0</v>
      </c>
      <c r="W731" s="142">
        <f t="shared" si="321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2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3"/>
        <v>0</v>
      </c>
      <c r="AF731" s="142">
        <f t="shared" si="32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39"/>
        <v>0</v>
      </c>
      <c r="AK731" s="141">
        <f t="shared" si="340"/>
        <v>0</v>
      </c>
      <c r="AL731" s="142">
        <f t="shared" si="325"/>
        <v>0</v>
      </c>
      <c r="AM731" s="142">
        <f t="shared" si="326"/>
        <v>0</v>
      </c>
      <c r="AN731" s="142">
        <f t="shared" si="32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2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0"/>
        <v>0</v>
      </c>
      <c r="BO731" s="128">
        <f t="shared" si="331"/>
        <v>0</v>
      </c>
      <c r="BP731" s="120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3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41"/>
        <v>0</v>
      </c>
      <c r="T732" s="118">
        <f t="shared" si="338"/>
        <v>0</v>
      </c>
      <c r="V732" s="141">
        <f t="shared" si="319"/>
        <v>0</v>
      </c>
      <c r="W732" s="142">
        <f t="shared" si="321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2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3"/>
        <v>0</v>
      </c>
      <c r="AF732" s="142">
        <f t="shared" si="32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39"/>
        <v>0</v>
      </c>
      <c r="AK732" s="141">
        <f t="shared" si="340"/>
        <v>0</v>
      </c>
      <c r="AL732" s="142">
        <f t="shared" si="325"/>
        <v>0</v>
      </c>
      <c r="AM732" s="142">
        <f t="shared" si="326"/>
        <v>0</v>
      </c>
      <c r="AN732" s="142">
        <f t="shared" si="32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2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0"/>
        <v>0</v>
      </c>
      <c r="BO732" s="128">
        <f t="shared" si="331"/>
        <v>0</v>
      </c>
      <c r="BP732" s="120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3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41"/>
        <v>0</v>
      </c>
      <c r="T733" s="118">
        <f t="shared" si="338"/>
        <v>0</v>
      </c>
      <c r="V733" s="141">
        <f t="shared" si="319"/>
        <v>0</v>
      </c>
      <c r="W733" s="142">
        <f t="shared" si="321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2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3"/>
        <v>0</v>
      </c>
      <c r="AF733" s="142">
        <f t="shared" si="32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39"/>
        <v>0</v>
      </c>
      <c r="AK733" s="141">
        <f t="shared" si="340"/>
        <v>0</v>
      </c>
      <c r="AL733" s="142">
        <f t="shared" si="325"/>
        <v>0</v>
      </c>
      <c r="AM733" s="142">
        <f t="shared" si="326"/>
        <v>0</v>
      </c>
      <c r="AN733" s="142">
        <f t="shared" si="32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2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0"/>
        <v>0</v>
      </c>
      <c r="BO733" s="128">
        <f t="shared" si="331"/>
        <v>0</v>
      </c>
      <c r="BP733" s="120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3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41"/>
        <v>0</v>
      </c>
      <c r="T734" s="118">
        <f t="shared" si="338"/>
        <v>0</v>
      </c>
      <c r="V734" s="141">
        <f t="shared" si="319"/>
        <v>0</v>
      </c>
      <c r="W734" s="142">
        <f t="shared" si="321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2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3"/>
        <v>0</v>
      </c>
      <c r="AF734" s="142">
        <f t="shared" si="32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39"/>
        <v>0</v>
      </c>
      <c r="AK734" s="141">
        <f t="shared" si="340"/>
        <v>0</v>
      </c>
      <c r="AL734" s="142">
        <f t="shared" si="325"/>
        <v>0</v>
      </c>
      <c r="AM734" s="142">
        <f t="shared" si="326"/>
        <v>0</v>
      </c>
      <c r="AN734" s="142">
        <f t="shared" si="32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2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0"/>
        <v>0</v>
      </c>
      <c r="BO734" s="128">
        <f t="shared" si="331"/>
        <v>0</v>
      </c>
      <c r="BP734" s="120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3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41"/>
        <v>0</v>
      </c>
      <c r="T735" s="118">
        <f t="shared" si="338"/>
        <v>0</v>
      </c>
      <c r="V735" s="141">
        <f t="shared" si="319"/>
        <v>0</v>
      </c>
      <c r="W735" s="142">
        <f t="shared" si="321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2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3"/>
        <v>0</v>
      </c>
      <c r="AF735" s="142">
        <f t="shared" si="32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39"/>
        <v>0</v>
      </c>
      <c r="AK735" s="141">
        <f t="shared" si="340"/>
        <v>0</v>
      </c>
      <c r="AL735" s="142">
        <f t="shared" si="325"/>
        <v>0</v>
      </c>
      <c r="AM735" s="142">
        <f t="shared" si="326"/>
        <v>0</v>
      </c>
      <c r="AN735" s="142">
        <f t="shared" si="32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2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0"/>
        <v>0</v>
      </c>
      <c r="BO735" s="128">
        <f t="shared" si="331"/>
        <v>0</v>
      </c>
      <c r="BP735" s="120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3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41"/>
        <v>0</v>
      </c>
      <c r="T736" s="118">
        <f t="shared" si="338"/>
        <v>0</v>
      </c>
      <c r="V736" s="141">
        <f t="shared" si="319"/>
        <v>0</v>
      </c>
      <c r="W736" s="142">
        <f t="shared" si="321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2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3"/>
        <v>0</v>
      </c>
      <c r="AF736" s="142">
        <f t="shared" si="32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39"/>
        <v>0</v>
      </c>
      <c r="AK736" s="141">
        <f t="shared" si="340"/>
        <v>0</v>
      </c>
      <c r="AL736" s="142">
        <f t="shared" si="325"/>
        <v>0</v>
      </c>
      <c r="AM736" s="142">
        <f t="shared" si="326"/>
        <v>0</v>
      </c>
      <c r="AN736" s="142">
        <f t="shared" si="32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2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0"/>
        <v>0</v>
      </c>
      <c r="BO736" s="128">
        <f t="shared" si="331"/>
        <v>0</v>
      </c>
      <c r="BP736" s="120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3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41"/>
        <v>0</v>
      </c>
      <c r="T737" s="118">
        <f t="shared" si="338"/>
        <v>0</v>
      </c>
      <c r="V737" s="141">
        <f t="shared" si="319"/>
        <v>0</v>
      </c>
      <c r="W737" s="142">
        <f t="shared" si="321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2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3"/>
        <v>0</v>
      </c>
      <c r="AF737" s="142">
        <f t="shared" si="32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39"/>
        <v>0</v>
      </c>
      <c r="AK737" s="141">
        <f t="shared" si="340"/>
        <v>0</v>
      </c>
      <c r="AL737" s="142">
        <f t="shared" si="325"/>
        <v>0</v>
      </c>
      <c r="AM737" s="142">
        <f t="shared" si="326"/>
        <v>0</v>
      </c>
      <c r="AN737" s="142">
        <f t="shared" si="32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2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0"/>
        <v>0</v>
      </c>
      <c r="BO737" s="128">
        <f t="shared" si="331"/>
        <v>0</v>
      </c>
      <c r="BP737" s="120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3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41"/>
        <v>0</v>
      </c>
      <c r="T738" s="118">
        <f t="shared" si="338"/>
        <v>0</v>
      </c>
      <c r="V738" s="141">
        <f t="shared" si="319"/>
        <v>0</v>
      </c>
      <c r="W738" s="142">
        <f t="shared" si="321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2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3"/>
        <v>0</v>
      </c>
      <c r="AF738" s="142">
        <f t="shared" si="32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39"/>
        <v>0</v>
      </c>
      <c r="AK738" s="141">
        <f t="shared" si="340"/>
        <v>0</v>
      </c>
      <c r="AL738" s="142">
        <f t="shared" si="325"/>
        <v>0</v>
      </c>
      <c r="AM738" s="142">
        <f t="shared" si="326"/>
        <v>0</v>
      </c>
      <c r="AN738" s="142">
        <f t="shared" si="32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2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0"/>
        <v>0</v>
      </c>
      <c r="BO738" s="128">
        <f t="shared" si="331"/>
        <v>0</v>
      </c>
      <c r="BP738" s="120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3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41"/>
        <v>0</v>
      </c>
      <c r="T739" s="118">
        <f t="shared" si="338"/>
        <v>0</v>
      </c>
      <c r="V739" s="141">
        <f t="shared" si="319"/>
        <v>0</v>
      </c>
      <c r="W739" s="142">
        <f t="shared" si="321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2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3"/>
        <v>0</v>
      </c>
      <c r="AF739" s="142">
        <f t="shared" si="32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39"/>
        <v>0</v>
      </c>
      <c r="AK739" s="141">
        <f t="shared" si="340"/>
        <v>0</v>
      </c>
      <c r="AL739" s="142">
        <f t="shared" si="325"/>
        <v>0</v>
      </c>
      <c r="AM739" s="142">
        <f t="shared" si="326"/>
        <v>0</v>
      </c>
      <c r="AN739" s="142">
        <f t="shared" si="32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2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0"/>
        <v>0</v>
      </c>
      <c r="BO739" s="128">
        <f t="shared" si="331"/>
        <v>0</v>
      </c>
      <c r="BP739" s="120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3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41"/>
        <v>0</v>
      </c>
      <c r="T740" s="118">
        <f t="shared" si="338"/>
        <v>0</v>
      </c>
      <c r="V740" s="141">
        <f t="shared" si="319"/>
        <v>0</v>
      </c>
      <c r="W740" s="142">
        <f t="shared" si="321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2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3"/>
        <v>0</v>
      </c>
      <c r="AF740" s="142">
        <f t="shared" si="32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39"/>
        <v>0</v>
      </c>
      <c r="AK740" s="141">
        <f t="shared" si="340"/>
        <v>0</v>
      </c>
      <c r="AL740" s="142">
        <f t="shared" si="325"/>
        <v>0</v>
      </c>
      <c r="AM740" s="142">
        <f t="shared" si="326"/>
        <v>0</v>
      </c>
      <c r="AN740" s="142">
        <f t="shared" si="32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2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0"/>
        <v>0</v>
      </c>
      <c r="BO740" s="128">
        <f t="shared" si="331"/>
        <v>0</v>
      </c>
      <c r="BP740" s="120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3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41"/>
        <v>0</v>
      </c>
      <c r="T741" s="118">
        <f t="shared" si="338"/>
        <v>0</v>
      </c>
      <c r="V741" s="141">
        <f t="shared" si="319"/>
        <v>0</v>
      </c>
      <c r="W741" s="142">
        <f t="shared" si="321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2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3"/>
        <v>0</v>
      </c>
      <c r="AF741" s="142">
        <f t="shared" si="32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39"/>
        <v>0</v>
      </c>
      <c r="AK741" s="141">
        <f t="shared" si="340"/>
        <v>0</v>
      </c>
      <c r="AL741" s="142">
        <f t="shared" si="325"/>
        <v>0</v>
      </c>
      <c r="AM741" s="142">
        <f t="shared" si="326"/>
        <v>0</v>
      </c>
      <c r="AN741" s="142">
        <f t="shared" si="32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2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0"/>
        <v>0</v>
      </c>
      <c r="BO741" s="128">
        <f t="shared" si="331"/>
        <v>0</v>
      </c>
      <c r="BP741" s="120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3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41"/>
        <v>0</v>
      </c>
      <c r="T742" s="118">
        <f t="shared" si="338"/>
        <v>0</v>
      </c>
      <c r="V742" s="141">
        <f t="shared" si="319"/>
        <v>0</v>
      </c>
      <c r="W742" s="142">
        <f t="shared" si="321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2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3"/>
        <v>0</v>
      </c>
      <c r="AF742" s="142">
        <f t="shared" si="32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39"/>
        <v>0</v>
      </c>
      <c r="AK742" s="141">
        <f t="shared" si="340"/>
        <v>0</v>
      </c>
      <c r="AL742" s="142">
        <f t="shared" si="325"/>
        <v>0</v>
      </c>
      <c r="AM742" s="142">
        <f t="shared" si="326"/>
        <v>0</v>
      </c>
      <c r="AN742" s="142">
        <f t="shared" si="32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2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0"/>
        <v>0</v>
      </c>
      <c r="BO742" s="128">
        <f t="shared" si="331"/>
        <v>0</v>
      </c>
      <c r="BP742" s="120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3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41"/>
        <v>0</v>
      </c>
      <c r="T743" s="118">
        <f t="shared" si="338"/>
        <v>0</v>
      </c>
      <c r="V743" s="141">
        <f t="shared" si="319"/>
        <v>0</v>
      </c>
      <c r="W743" s="142">
        <f t="shared" si="321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2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3"/>
        <v>0</v>
      </c>
      <c r="AF743" s="142">
        <f t="shared" si="32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39"/>
        <v>0</v>
      </c>
      <c r="AK743" s="141">
        <f t="shared" si="340"/>
        <v>0</v>
      </c>
      <c r="AL743" s="142">
        <f t="shared" si="325"/>
        <v>0</v>
      </c>
      <c r="AM743" s="142">
        <f t="shared" si="326"/>
        <v>0</v>
      </c>
      <c r="AN743" s="142">
        <f t="shared" si="32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2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0"/>
        <v>0</v>
      </c>
      <c r="BO743" s="128">
        <f t="shared" si="331"/>
        <v>0</v>
      </c>
      <c r="BP743" s="120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3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41"/>
        <v>0</v>
      </c>
      <c r="T744" s="118">
        <f t="shared" si="338"/>
        <v>0</v>
      </c>
      <c r="V744" s="141">
        <f t="shared" si="319"/>
        <v>0</v>
      </c>
      <c r="W744" s="142">
        <f t="shared" si="321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2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3"/>
        <v>0</v>
      </c>
      <c r="AF744" s="142">
        <f t="shared" si="32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39"/>
        <v>0</v>
      </c>
      <c r="AK744" s="141">
        <f t="shared" si="340"/>
        <v>0</v>
      </c>
      <c r="AL744" s="142">
        <f t="shared" si="325"/>
        <v>0</v>
      </c>
      <c r="AM744" s="142">
        <f t="shared" si="326"/>
        <v>0</v>
      </c>
      <c r="AN744" s="142">
        <f t="shared" si="32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2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0"/>
        <v>0</v>
      </c>
      <c r="BO744" s="128">
        <f t="shared" si="331"/>
        <v>0</v>
      </c>
      <c r="BP744" s="120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3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41"/>
        <v>0</v>
      </c>
      <c r="T745" s="118">
        <f t="shared" si="338"/>
        <v>0</v>
      </c>
      <c r="V745" s="141">
        <f t="shared" si="319"/>
        <v>0</v>
      </c>
      <c r="W745" s="142">
        <f t="shared" si="321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2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3"/>
        <v>0</v>
      </c>
      <c r="AF745" s="142">
        <f t="shared" si="32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39"/>
        <v>0</v>
      </c>
      <c r="AK745" s="141">
        <f t="shared" si="340"/>
        <v>0</v>
      </c>
      <c r="AL745" s="142">
        <f t="shared" si="325"/>
        <v>0</v>
      </c>
      <c r="AM745" s="142">
        <f t="shared" si="326"/>
        <v>0</v>
      </c>
      <c r="AN745" s="142">
        <f t="shared" si="32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2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0"/>
        <v>0</v>
      </c>
      <c r="BO745" s="128">
        <f t="shared" si="331"/>
        <v>0</v>
      </c>
      <c r="BP745" s="120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3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41"/>
        <v>0</v>
      </c>
      <c r="T746" s="118">
        <f t="shared" si="338"/>
        <v>0</v>
      </c>
      <c r="V746" s="141">
        <f t="shared" si="319"/>
        <v>0</v>
      </c>
      <c r="W746" s="142">
        <f t="shared" si="321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2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3"/>
        <v>0</v>
      </c>
      <c r="AF746" s="142">
        <f t="shared" si="32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39"/>
        <v>0</v>
      </c>
      <c r="AK746" s="141">
        <f t="shared" si="340"/>
        <v>0</v>
      </c>
      <c r="AL746" s="142">
        <f t="shared" si="325"/>
        <v>0</v>
      </c>
      <c r="AM746" s="142">
        <f t="shared" si="326"/>
        <v>0</v>
      </c>
      <c r="AN746" s="142">
        <f t="shared" si="32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2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0"/>
        <v>0</v>
      </c>
      <c r="BO746" s="128">
        <f t="shared" si="331"/>
        <v>0</v>
      </c>
      <c r="BP746" s="120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3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41"/>
        <v>0</v>
      </c>
      <c r="T747" s="118">
        <f t="shared" si="338"/>
        <v>0</v>
      </c>
      <c r="V747" s="141">
        <f t="shared" si="319"/>
        <v>0</v>
      </c>
      <c r="W747" s="142">
        <f t="shared" si="321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2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3"/>
        <v>0</v>
      </c>
      <c r="AF747" s="142">
        <f t="shared" si="32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39"/>
        <v>0</v>
      </c>
      <c r="AK747" s="141">
        <f t="shared" si="340"/>
        <v>0</v>
      </c>
      <c r="AL747" s="142">
        <f t="shared" si="325"/>
        <v>0</v>
      </c>
      <c r="AM747" s="142">
        <f t="shared" si="326"/>
        <v>0</v>
      </c>
      <c r="AN747" s="142">
        <f t="shared" si="32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2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0"/>
        <v>0</v>
      </c>
      <c r="BO747" s="128">
        <f t="shared" si="331"/>
        <v>0</v>
      </c>
      <c r="BP747" s="120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3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41"/>
        <v>0</v>
      </c>
      <c r="T748" s="118">
        <f t="shared" si="338"/>
        <v>0</v>
      </c>
      <c r="V748" s="141">
        <f t="shared" si="319"/>
        <v>0</v>
      </c>
      <c r="W748" s="142">
        <f t="shared" si="321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2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3"/>
        <v>0</v>
      </c>
      <c r="AF748" s="142">
        <f t="shared" si="32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39"/>
        <v>0</v>
      </c>
      <c r="AK748" s="141">
        <f t="shared" si="340"/>
        <v>0</v>
      </c>
      <c r="AL748" s="142">
        <f t="shared" si="325"/>
        <v>0</v>
      </c>
      <c r="AM748" s="142">
        <f t="shared" si="326"/>
        <v>0</v>
      </c>
      <c r="AN748" s="142">
        <f t="shared" si="32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2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0"/>
        <v>0</v>
      </c>
      <c r="BO748" s="128">
        <f t="shared" si="331"/>
        <v>0</v>
      </c>
      <c r="BP748" s="120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3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41"/>
        <v>0</v>
      </c>
      <c r="T749" s="118">
        <f t="shared" si="338"/>
        <v>0</v>
      </c>
      <c r="V749" s="141">
        <f t="shared" si="319"/>
        <v>0</v>
      </c>
      <c r="W749" s="142">
        <f t="shared" si="321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2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3"/>
        <v>0</v>
      </c>
      <c r="AF749" s="142">
        <f t="shared" si="32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39"/>
        <v>0</v>
      </c>
      <c r="AK749" s="141">
        <f t="shared" si="340"/>
        <v>0</v>
      </c>
      <c r="AL749" s="142">
        <f t="shared" si="325"/>
        <v>0</v>
      </c>
      <c r="AM749" s="142">
        <f t="shared" si="326"/>
        <v>0</v>
      </c>
      <c r="AN749" s="142">
        <f t="shared" si="32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2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0"/>
        <v>0</v>
      </c>
      <c r="BO749" s="128">
        <f t="shared" si="331"/>
        <v>0</v>
      </c>
      <c r="BP749" s="120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3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41"/>
        <v>0</v>
      </c>
      <c r="T750" s="118">
        <f t="shared" si="338"/>
        <v>0</v>
      </c>
      <c r="V750" s="141">
        <f t="shared" si="319"/>
        <v>0</v>
      </c>
      <c r="W750" s="142">
        <f t="shared" si="321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2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3"/>
        <v>0</v>
      </c>
      <c r="AF750" s="142">
        <f t="shared" si="32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39"/>
        <v>0</v>
      </c>
      <c r="AK750" s="141">
        <f t="shared" si="340"/>
        <v>0</v>
      </c>
      <c r="AL750" s="142">
        <f t="shared" si="325"/>
        <v>0</v>
      </c>
      <c r="AM750" s="142">
        <f t="shared" si="326"/>
        <v>0</v>
      </c>
      <c r="AN750" s="142">
        <f t="shared" si="32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2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0"/>
        <v>0</v>
      </c>
      <c r="BO750" s="128">
        <f t="shared" si="331"/>
        <v>0</v>
      </c>
      <c r="BP750" s="120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3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41"/>
        <v>0</v>
      </c>
      <c r="T751" s="118">
        <f t="shared" si="338"/>
        <v>0</v>
      </c>
      <c r="V751" s="141">
        <f t="shared" si="319"/>
        <v>0</v>
      </c>
      <c r="W751" s="142">
        <f t="shared" si="321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2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3"/>
        <v>0</v>
      </c>
      <c r="AF751" s="142">
        <f t="shared" si="32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39"/>
        <v>0</v>
      </c>
      <c r="AK751" s="141">
        <f t="shared" si="340"/>
        <v>0</v>
      </c>
      <c r="AL751" s="142">
        <f t="shared" si="325"/>
        <v>0</v>
      </c>
      <c r="AM751" s="142">
        <f t="shared" si="326"/>
        <v>0</v>
      </c>
      <c r="AN751" s="142">
        <f t="shared" si="32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2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0"/>
        <v>0</v>
      </c>
      <c r="BO751" s="128">
        <f t="shared" si="331"/>
        <v>0</v>
      </c>
      <c r="BP751" s="120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3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41"/>
        <v>0</v>
      </c>
      <c r="T752" s="118">
        <f t="shared" si="338"/>
        <v>0</v>
      </c>
      <c r="V752" s="141">
        <f t="shared" si="319"/>
        <v>0</v>
      </c>
      <c r="W752" s="142">
        <f t="shared" si="321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2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3"/>
        <v>0</v>
      </c>
      <c r="AF752" s="142">
        <f t="shared" si="32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39"/>
        <v>0</v>
      </c>
      <c r="AK752" s="141">
        <f t="shared" si="340"/>
        <v>0</v>
      </c>
      <c r="AL752" s="142">
        <f t="shared" si="325"/>
        <v>0</v>
      </c>
      <c r="AM752" s="142">
        <f t="shared" si="326"/>
        <v>0</v>
      </c>
      <c r="AN752" s="142">
        <f t="shared" si="32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2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0"/>
        <v>0</v>
      </c>
      <c r="BO752" s="128">
        <f t="shared" si="331"/>
        <v>0</v>
      </c>
      <c r="BP752" s="120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3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41"/>
        <v>0</v>
      </c>
      <c r="T753" s="118">
        <f t="shared" si="338"/>
        <v>0</v>
      </c>
      <c r="V753" s="141">
        <f t="shared" si="319"/>
        <v>0</v>
      </c>
      <c r="W753" s="142">
        <f t="shared" si="321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2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3"/>
        <v>0</v>
      </c>
      <c r="AF753" s="142">
        <f t="shared" si="32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39"/>
        <v>0</v>
      </c>
      <c r="AK753" s="141">
        <f t="shared" si="340"/>
        <v>0</v>
      </c>
      <c r="AL753" s="142">
        <f t="shared" si="325"/>
        <v>0</v>
      </c>
      <c r="AM753" s="142">
        <f t="shared" si="326"/>
        <v>0</v>
      </c>
      <c r="AN753" s="142">
        <f t="shared" si="32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2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0"/>
        <v>0</v>
      </c>
      <c r="BO753" s="128">
        <f t="shared" si="331"/>
        <v>0</v>
      </c>
      <c r="BP753" s="120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3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41"/>
        <v>0</v>
      </c>
      <c r="T754" s="118">
        <f t="shared" si="338"/>
        <v>0</v>
      </c>
      <c r="V754" s="141">
        <f t="shared" si="319"/>
        <v>0</v>
      </c>
      <c r="W754" s="142">
        <f t="shared" si="321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2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3"/>
        <v>0</v>
      </c>
      <c r="AF754" s="142">
        <f t="shared" si="32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39"/>
        <v>0</v>
      </c>
      <c r="AK754" s="141">
        <f t="shared" si="340"/>
        <v>0</v>
      </c>
      <c r="AL754" s="142">
        <f t="shared" si="325"/>
        <v>0</v>
      </c>
      <c r="AM754" s="142">
        <f t="shared" si="326"/>
        <v>0</v>
      </c>
      <c r="AN754" s="142">
        <f t="shared" si="32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2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0"/>
        <v>0</v>
      </c>
      <c r="BO754" s="128">
        <f t="shared" si="331"/>
        <v>0</v>
      </c>
      <c r="BP754" s="120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3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41"/>
        <v>0</v>
      </c>
      <c r="T755" s="118">
        <f t="shared" si="338"/>
        <v>0</v>
      </c>
      <c r="V755" s="141">
        <f t="shared" si="319"/>
        <v>0</v>
      </c>
      <c r="W755" s="142">
        <f t="shared" si="321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2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3"/>
        <v>0</v>
      </c>
      <c r="AF755" s="142">
        <f t="shared" si="32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39"/>
        <v>0</v>
      </c>
      <c r="AK755" s="141">
        <f t="shared" si="340"/>
        <v>0</v>
      </c>
      <c r="AL755" s="142">
        <f t="shared" si="325"/>
        <v>0</v>
      </c>
      <c r="AM755" s="142">
        <f t="shared" si="326"/>
        <v>0</v>
      </c>
      <c r="AN755" s="142">
        <f t="shared" si="32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2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0"/>
        <v>0</v>
      </c>
      <c r="BO755" s="128">
        <f t="shared" si="331"/>
        <v>0</v>
      </c>
      <c r="BP755" s="120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3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41"/>
        <v>0</v>
      </c>
      <c r="T756" s="118">
        <f t="shared" si="338"/>
        <v>0</v>
      </c>
      <c r="V756" s="141">
        <f t="shared" si="319"/>
        <v>0</v>
      </c>
      <c r="W756" s="142">
        <f t="shared" si="321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2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3"/>
        <v>0</v>
      </c>
      <c r="AF756" s="142">
        <f t="shared" si="32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39"/>
        <v>0</v>
      </c>
      <c r="AK756" s="141">
        <f t="shared" si="340"/>
        <v>0</v>
      </c>
      <c r="AL756" s="142">
        <f t="shared" si="325"/>
        <v>0</v>
      </c>
      <c r="AM756" s="142">
        <f t="shared" si="326"/>
        <v>0</v>
      </c>
      <c r="AN756" s="142">
        <f t="shared" si="32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2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0"/>
        <v>0</v>
      </c>
      <c r="BO756" s="128">
        <f t="shared" si="331"/>
        <v>0</v>
      </c>
      <c r="BP756" s="120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3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41"/>
        <v>0</v>
      </c>
      <c r="T757" s="118">
        <f t="shared" si="338"/>
        <v>0</v>
      </c>
      <c r="V757" s="141">
        <f t="shared" si="319"/>
        <v>0</v>
      </c>
      <c r="W757" s="142">
        <f t="shared" si="321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2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3"/>
        <v>0</v>
      </c>
      <c r="AF757" s="142">
        <f t="shared" si="32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39"/>
        <v>0</v>
      </c>
      <c r="AK757" s="141">
        <f t="shared" si="340"/>
        <v>0</v>
      </c>
      <c r="AL757" s="142">
        <f t="shared" si="325"/>
        <v>0</v>
      </c>
      <c r="AM757" s="142">
        <f t="shared" si="326"/>
        <v>0</v>
      </c>
      <c r="AN757" s="142">
        <f t="shared" si="32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2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0"/>
        <v>0</v>
      </c>
      <c r="BO757" s="128">
        <f t="shared" si="331"/>
        <v>0</v>
      </c>
      <c r="BP757" s="120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3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41"/>
        <v>0</v>
      </c>
      <c r="T758" s="118">
        <f t="shared" si="338"/>
        <v>0</v>
      </c>
      <c r="V758" s="141">
        <f t="shared" si="319"/>
        <v>0</v>
      </c>
      <c r="W758" s="142">
        <f t="shared" si="321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2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3"/>
        <v>0</v>
      </c>
      <c r="AF758" s="142">
        <f t="shared" si="32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39"/>
        <v>0</v>
      </c>
      <c r="AK758" s="141">
        <f t="shared" si="340"/>
        <v>0</v>
      </c>
      <c r="AL758" s="142">
        <f t="shared" si="325"/>
        <v>0</v>
      </c>
      <c r="AM758" s="142">
        <f t="shared" si="326"/>
        <v>0</v>
      </c>
      <c r="AN758" s="142">
        <f t="shared" si="32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2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0"/>
        <v>0</v>
      </c>
      <c r="BO758" s="128">
        <f t="shared" si="331"/>
        <v>0</v>
      </c>
      <c r="BP758" s="120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3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41"/>
        <v>0</v>
      </c>
      <c r="T759" s="118">
        <f t="shared" si="338"/>
        <v>0</v>
      </c>
      <c r="V759" s="141">
        <f t="shared" si="319"/>
        <v>0</v>
      </c>
      <c r="W759" s="142">
        <f t="shared" si="321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2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3"/>
        <v>0</v>
      </c>
      <c r="AF759" s="142">
        <f t="shared" si="32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39"/>
        <v>0</v>
      </c>
      <c r="AK759" s="141">
        <f t="shared" si="340"/>
        <v>0</v>
      </c>
      <c r="AL759" s="142">
        <f t="shared" si="325"/>
        <v>0</v>
      </c>
      <c r="AM759" s="142">
        <f t="shared" si="326"/>
        <v>0</v>
      </c>
      <c r="AN759" s="142">
        <f t="shared" si="32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2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0"/>
        <v>0</v>
      </c>
      <c r="BO759" s="128">
        <f t="shared" si="331"/>
        <v>0</v>
      </c>
      <c r="BP759" s="120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3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41"/>
        <v>0</v>
      </c>
      <c r="T760" s="118">
        <f t="shared" si="338"/>
        <v>0</v>
      </c>
      <c r="V760" s="141">
        <f t="shared" si="319"/>
        <v>0</v>
      </c>
      <c r="W760" s="142">
        <f t="shared" si="321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2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3"/>
        <v>0</v>
      </c>
      <c r="AF760" s="142">
        <f t="shared" si="32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39"/>
        <v>0</v>
      </c>
      <c r="AK760" s="141">
        <f t="shared" si="340"/>
        <v>0</v>
      </c>
      <c r="AL760" s="142">
        <f t="shared" si="325"/>
        <v>0</v>
      </c>
      <c r="AM760" s="142">
        <f t="shared" si="326"/>
        <v>0</v>
      </c>
      <c r="AN760" s="142">
        <f t="shared" si="32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2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0"/>
        <v>0</v>
      </c>
      <c r="BO760" s="128">
        <f t="shared" si="331"/>
        <v>0</v>
      </c>
      <c r="BP760" s="120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3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41"/>
        <v>0</v>
      </c>
      <c r="T761" s="118">
        <f t="shared" si="338"/>
        <v>0</v>
      </c>
      <c r="V761" s="141">
        <f t="shared" si="319"/>
        <v>0</v>
      </c>
      <c r="W761" s="142">
        <f t="shared" si="321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2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3"/>
        <v>0</v>
      </c>
      <c r="AF761" s="142">
        <f t="shared" si="32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39"/>
        <v>0</v>
      </c>
      <c r="AK761" s="141">
        <f t="shared" si="340"/>
        <v>0</v>
      </c>
      <c r="AL761" s="142">
        <f t="shared" si="325"/>
        <v>0</v>
      </c>
      <c r="AM761" s="142">
        <f t="shared" si="326"/>
        <v>0</v>
      </c>
      <c r="AN761" s="142">
        <f t="shared" si="32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2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0"/>
        <v>0</v>
      </c>
      <c r="BO761" s="128">
        <f t="shared" si="331"/>
        <v>0</v>
      </c>
      <c r="BP761" s="120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32">
        <f>IF(OR(LOOKUP(V761,Sheet2!A$3:A$25,Sheet2!B$3:B$25)=1,G761=0),0,AW761-AO761*0.2*G761)</f>
        <v>0</v>
      </c>
      <c r="BU761" s="52">
        <f t="shared" si="335"/>
        <v>0</v>
      </c>
      <c r="BV761" s="52">
        <f t="shared" si="336"/>
        <v>0</v>
      </c>
      <c r="BW761" s="32">
        <f t="shared" si="337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41"/>
        <v>0</v>
      </c>
      <c r="T762" s="118">
        <f t="shared" si="338"/>
        <v>0</v>
      </c>
      <c r="V762" s="141">
        <f t="shared" si="319"/>
        <v>0</v>
      </c>
      <c r="W762" s="142">
        <f t="shared" si="321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2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3"/>
        <v>0</v>
      </c>
      <c r="AF762" s="142">
        <f t="shared" si="32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39"/>
        <v>0</v>
      </c>
      <c r="AK762" s="141">
        <f t="shared" si="340"/>
        <v>0</v>
      </c>
      <c r="AL762" s="142">
        <f t="shared" si="325"/>
        <v>0</v>
      </c>
      <c r="AM762" s="142">
        <f t="shared" si="326"/>
        <v>0</v>
      </c>
      <c r="AN762" s="142">
        <f t="shared" si="32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2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0"/>
        <v>0</v>
      </c>
      <c r="BO762" s="128">
        <f t="shared" si="331"/>
        <v>0</v>
      </c>
      <c r="BP762" s="120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32">
        <f>IF(OR(LOOKUP(V762,Sheet2!A$3:A$25,Sheet2!B$3:B$25)=1,G762=0),0,AW762-AO762*0.2*G762)</f>
        <v>0</v>
      </c>
      <c r="BU762" s="52">
        <f t="shared" si="335"/>
        <v>0</v>
      </c>
      <c r="BV762" s="52">
        <f t="shared" si="336"/>
        <v>0</v>
      </c>
      <c r="BW762" s="32">
        <f t="shared" si="337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41"/>
        <v>0</v>
      </c>
      <c r="T763" s="118">
        <f t="shared" si="338"/>
        <v>0</v>
      </c>
      <c r="V763" s="141">
        <f t="shared" si="319"/>
        <v>0</v>
      </c>
      <c r="W763" s="142">
        <f t="shared" si="321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2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3"/>
        <v>0</v>
      </c>
      <c r="AF763" s="142">
        <f t="shared" si="32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39"/>
        <v>0</v>
      </c>
      <c r="AK763" s="141">
        <f t="shared" si="340"/>
        <v>0</v>
      </c>
      <c r="AL763" s="142">
        <f t="shared" si="325"/>
        <v>0</v>
      </c>
      <c r="AM763" s="142">
        <f t="shared" si="326"/>
        <v>0</v>
      </c>
      <c r="AN763" s="142">
        <f t="shared" si="32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2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0"/>
        <v>0</v>
      </c>
      <c r="BO763" s="128">
        <f t="shared" si="331"/>
        <v>0</v>
      </c>
      <c r="BP763" s="120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32">
        <f>IF(OR(LOOKUP(V763,Sheet2!A$3:A$25,Sheet2!B$3:B$25)=1,G763=0),0,AW763-AO763*0.2*G763)</f>
        <v>0</v>
      </c>
      <c r="BU763" s="52">
        <f t="shared" si="335"/>
        <v>0</v>
      </c>
      <c r="BV763" s="52">
        <f t="shared" si="336"/>
        <v>0</v>
      </c>
      <c r="BW763" s="32">
        <f t="shared" si="337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41"/>
        <v>0</v>
      </c>
      <c r="T764" s="118">
        <f t="shared" si="338"/>
        <v>0</v>
      </c>
      <c r="V764" s="141">
        <f t="shared" si="319"/>
        <v>0</v>
      </c>
      <c r="W764" s="142">
        <f t="shared" si="321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2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3"/>
        <v>0</v>
      </c>
      <c r="AF764" s="142">
        <f t="shared" si="32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39"/>
        <v>0</v>
      </c>
      <c r="AK764" s="141">
        <f t="shared" si="340"/>
        <v>0</v>
      </c>
      <c r="AL764" s="142">
        <f t="shared" si="325"/>
        <v>0</v>
      </c>
      <c r="AM764" s="142">
        <f t="shared" si="326"/>
        <v>0</v>
      </c>
      <c r="AN764" s="142">
        <f t="shared" si="32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2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0"/>
        <v>0</v>
      </c>
      <c r="BO764" s="128">
        <f t="shared" si="331"/>
        <v>0</v>
      </c>
      <c r="BP764" s="120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3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41"/>
        <v>0</v>
      </c>
      <c r="T765" s="118">
        <f t="shared" si="338"/>
        <v>0</v>
      </c>
      <c r="V765" s="141">
        <f t="shared" si="319"/>
        <v>0</v>
      </c>
      <c r="W765" s="142">
        <f t="shared" si="321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2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3"/>
        <v>0</v>
      </c>
      <c r="AF765" s="142">
        <f t="shared" si="32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39"/>
        <v>0</v>
      </c>
      <c r="AK765" s="141">
        <f t="shared" si="340"/>
        <v>0</v>
      </c>
      <c r="AL765" s="142">
        <f t="shared" si="325"/>
        <v>0</v>
      </c>
      <c r="AM765" s="142">
        <f t="shared" si="326"/>
        <v>0</v>
      </c>
      <c r="AN765" s="142">
        <f t="shared" si="32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2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0"/>
        <v>0</v>
      </c>
      <c r="BO765" s="128">
        <f t="shared" si="331"/>
        <v>0</v>
      </c>
      <c r="BP765" s="120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3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41"/>
        <v>0</v>
      </c>
      <c r="T766" s="118">
        <f t="shared" si="338"/>
        <v>0</v>
      </c>
      <c r="V766" s="141">
        <f t="shared" si="319"/>
        <v>0</v>
      </c>
      <c r="W766" s="142">
        <f t="shared" si="321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2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3"/>
        <v>0</v>
      </c>
      <c r="AF766" s="142">
        <f t="shared" si="32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39"/>
        <v>0</v>
      </c>
      <c r="AK766" s="141">
        <f t="shared" si="340"/>
        <v>0</v>
      </c>
      <c r="AL766" s="142">
        <f t="shared" si="325"/>
        <v>0</v>
      </c>
      <c r="AM766" s="142">
        <f t="shared" si="326"/>
        <v>0</v>
      </c>
      <c r="AN766" s="142">
        <f t="shared" si="32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2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0"/>
        <v>0</v>
      </c>
      <c r="BO766" s="128">
        <f t="shared" si="331"/>
        <v>0</v>
      </c>
      <c r="BP766" s="120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3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41"/>
        <v>0</v>
      </c>
      <c r="T767" s="118">
        <f t="shared" si="338"/>
        <v>0</v>
      </c>
      <c r="V767" s="141">
        <f t="shared" si="319"/>
        <v>0</v>
      </c>
      <c r="W767" s="142">
        <f t="shared" si="321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2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3"/>
        <v>0</v>
      </c>
      <c r="AF767" s="142">
        <f t="shared" si="32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39"/>
        <v>0</v>
      </c>
      <c r="AK767" s="141">
        <f t="shared" si="340"/>
        <v>0</v>
      </c>
      <c r="AL767" s="142">
        <f t="shared" si="325"/>
        <v>0</v>
      </c>
      <c r="AM767" s="142">
        <f t="shared" si="326"/>
        <v>0</v>
      </c>
      <c r="AN767" s="142">
        <f t="shared" si="32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2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0"/>
        <v>0</v>
      </c>
      <c r="BO767" s="128">
        <f t="shared" si="331"/>
        <v>0</v>
      </c>
      <c r="BP767" s="120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3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41"/>
        <v>0</v>
      </c>
      <c r="T768" s="118">
        <f t="shared" si="338"/>
        <v>0</v>
      </c>
      <c r="V768" s="141">
        <f t="shared" si="319"/>
        <v>0</v>
      </c>
      <c r="W768" s="142">
        <f t="shared" si="321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2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3"/>
        <v>0</v>
      </c>
      <c r="AF768" s="142">
        <f t="shared" si="32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39"/>
        <v>0</v>
      </c>
      <c r="AK768" s="141">
        <f t="shared" si="340"/>
        <v>0</v>
      </c>
      <c r="AL768" s="142">
        <f t="shared" si="325"/>
        <v>0</v>
      </c>
      <c r="AM768" s="142">
        <f t="shared" si="326"/>
        <v>0</v>
      </c>
      <c r="AN768" s="142">
        <f t="shared" si="32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2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0"/>
        <v>0</v>
      </c>
      <c r="BO768" s="128">
        <f t="shared" si="331"/>
        <v>0</v>
      </c>
      <c r="BP768" s="120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3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41"/>
        <v>0</v>
      </c>
      <c r="T769" s="118">
        <f t="shared" si="338"/>
        <v>0</v>
      </c>
      <c r="V769" s="141">
        <f t="shared" si="319"/>
        <v>0</v>
      </c>
      <c r="W769" s="142">
        <f t="shared" si="321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2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3"/>
        <v>0</v>
      </c>
      <c r="AF769" s="142">
        <f t="shared" si="32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39"/>
        <v>0</v>
      </c>
      <c r="AK769" s="141">
        <f t="shared" si="340"/>
        <v>0</v>
      </c>
      <c r="AL769" s="142">
        <f t="shared" si="325"/>
        <v>0</v>
      </c>
      <c r="AM769" s="142">
        <f t="shared" si="326"/>
        <v>0</v>
      </c>
      <c r="AN769" s="142">
        <f t="shared" si="32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2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0"/>
        <v>0</v>
      </c>
      <c r="BO769" s="128">
        <f t="shared" si="331"/>
        <v>0</v>
      </c>
      <c r="BP769" s="120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3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41"/>
        <v>0</v>
      </c>
      <c r="T770" s="118">
        <f t="shared" si="338"/>
        <v>0</v>
      </c>
      <c r="V770" s="141">
        <f t="shared" si="319"/>
        <v>0</v>
      </c>
      <c r="W770" s="142">
        <f t="shared" si="321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2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3"/>
        <v>0</v>
      </c>
      <c r="AF770" s="142">
        <f t="shared" si="32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39"/>
        <v>0</v>
      </c>
      <c r="AK770" s="141">
        <f t="shared" si="340"/>
        <v>0</v>
      </c>
      <c r="AL770" s="142">
        <f t="shared" si="325"/>
        <v>0</v>
      </c>
      <c r="AM770" s="142">
        <f t="shared" si="326"/>
        <v>0</v>
      </c>
      <c r="AN770" s="142">
        <f t="shared" si="32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2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0"/>
        <v>0</v>
      </c>
      <c r="BO770" s="128">
        <f t="shared" si="331"/>
        <v>0</v>
      </c>
      <c r="BP770" s="120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3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41"/>
        <v>0</v>
      </c>
      <c r="T771" s="118">
        <f t="shared" si="338"/>
        <v>0</v>
      </c>
      <c r="V771" s="141">
        <f t="shared" ref="V771:V834" si="348">IF(G771=0,0,IF(NOT(H771=0),H771,V770))</f>
        <v>0</v>
      </c>
      <c r="W771" s="142">
        <f t="shared" si="321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2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3"/>
        <v>0</v>
      </c>
      <c r="AF771" s="142">
        <f t="shared" si="32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39"/>
        <v>0</v>
      </c>
      <c r="AK771" s="141">
        <f t="shared" si="340"/>
        <v>0</v>
      </c>
      <c r="AL771" s="142">
        <f t="shared" si="325"/>
        <v>0</v>
      </c>
      <c r="AM771" s="142">
        <f t="shared" si="326"/>
        <v>0</v>
      </c>
      <c r="AN771" s="142">
        <f t="shared" si="32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2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0"/>
        <v>0</v>
      </c>
      <c r="BO771" s="128">
        <f t="shared" si="331"/>
        <v>0</v>
      </c>
      <c r="BP771" s="120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3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si="341"/>
        <v>0</v>
      </c>
      <c r="T772" s="118">
        <f t="shared" si="338"/>
        <v>0</v>
      </c>
      <c r="V772" s="141">
        <f t="shared" si="348"/>
        <v>0</v>
      </c>
      <c r="W772" s="142">
        <f t="shared" ref="W772:W835" si="350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1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2">X772-Z772</f>
        <v>0</v>
      </c>
      <c r="AF772" s="142">
        <f t="shared" ref="AF772:AF835" si="353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39"/>
        <v>0</v>
      </c>
      <c r="AK772" s="141">
        <f t="shared" si="340"/>
        <v>0</v>
      </c>
      <c r="AL772" s="142">
        <f t="shared" ref="AL772:AL835" si="354">IF(G772=0,0,IF(W772=0,X772-Y772+AH772+AI772,W772-Y772+AH772+AI772))</f>
        <v>0</v>
      </c>
      <c r="AM772" s="142">
        <f t="shared" ref="AM772:AM835" si="355">IF(G772=0,0,IF(AA772=0,AB772-AC772+AH772+AI772,AA772-AC772+AH772+AI772))</f>
        <v>0</v>
      </c>
      <c r="AN772" s="142">
        <f t="shared" ref="AN772:AN835" si="356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7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8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59">IF(O772=1,(AQ772+AR772)*(AN772-P772)/AN772,AQ772+AR772)</f>
        <v>0</v>
      </c>
      <c r="BO772" s="128">
        <f t="shared" ref="BO772:BO835" si="360">P772*G772*AO772</f>
        <v>0</v>
      </c>
      <c r="BP772" s="120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4">(MAX(AL772,AM772)+AJ772)*2+AO772*0.5</f>
        <v>0</v>
      </c>
      <c r="BV772" s="52">
        <f t="shared" ref="BV772:BV835" si="365">MAX(AL772,AM772)+AJ772+AO772*0.5</f>
        <v>0</v>
      </c>
      <c r="BW772" s="32">
        <f t="shared" ref="BW772:BW835" si="366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41"/>
        <v>0</v>
      </c>
      <c r="T773" s="118">
        <f t="shared" ref="T773:T836" si="367">IF(G773=0,0,IF(OR(AE773&lt;0.5,AF773&lt;0.5),"Y",0))</f>
        <v>0</v>
      </c>
      <c r="V773" s="141">
        <f t="shared" si="348"/>
        <v>0</v>
      </c>
      <c r="W773" s="142">
        <f t="shared" si="350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1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2"/>
        <v>0</v>
      </c>
      <c r="AF773" s="142">
        <f t="shared" si="353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8">IF(B773=0,0,IF(NOT(I773=0),I773,AJ772))</f>
        <v>0</v>
      </c>
      <c r="AK773" s="141">
        <f t="shared" ref="AK773:AK836" si="369">IF(B773=0,0,IF(NOT(J773=0),J773,AK772))</f>
        <v>0</v>
      </c>
      <c r="AL773" s="142">
        <f t="shared" si="354"/>
        <v>0</v>
      </c>
      <c r="AM773" s="142">
        <f t="shared" si="355"/>
        <v>0</v>
      </c>
      <c r="AN773" s="142">
        <f t="shared" si="356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7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8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59"/>
        <v>0</v>
      </c>
      <c r="BO773" s="128">
        <f t="shared" si="360"/>
        <v>0</v>
      </c>
      <c r="BP773" s="120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3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41"/>
        <v>0</v>
      </c>
      <c r="T774" s="118">
        <f t="shared" si="367"/>
        <v>0</v>
      </c>
      <c r="V774" s="141">
        <f t="shared" si="348"/>
        <v>0</v>
      </c>
      <c r="W774" s="142">
        <f t="shared" si="350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1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2"/>
        <v>0</v>
      </c>
      <c r="AF774" s="142">
        <f t="shared" si="353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8"/>
        <v>0</v>
      </c>
      <c r="AK774" s="141">
        <f t="shared" si="369"/>
        <v>0</v>
      </c>
      <c r="AL774" s="142">
        <f t="shared" si="354"/>
        <v>0</v>
      </c>
      <c r="AM774" s="142">
        <f t="shared" si="355"/>
        <v>0</v>
      </c>
      <c r="AN774" s="142">
        <f t="shared" si="356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7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8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59"/>
        <v>0</v>
      </c>
      <c r="BO774" s="128">
        <f t="shared" si="360"/>
        <v>0</v>
      </c>
      <c r="BP774" s="120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3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ref="S775:S838" si="370">IF(G775=0,0,IF((MAX(AL775,AM775)+AJ775)&gt;6,"顶管",IF((MAX(AL775,AM775)+AJ775)&gt;5,"D",IF((MAX(AL775,AM775)+AJ775)&gt;4,"C",IF((MAX(AL775,AM775)+AJ775)&gt;3,"B",IF((MAX(AL775,AM775)+AJ775)&gt;1,"A","无"))))))</f>
        <v>0</v>
      </c>
      <c r="T775" s="118">
        <f t="shared" si="367"/>
        <v>0</v>
      </c>
      <c r="V775" s="141">
        <f t="shared" si="348"/>
        <v>0</v>
      </c>
      <c r="W775" s="142">
        <f t="shared" si="350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1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2"/>
        <v>0</v>
      </c>
      <c r="AF775" s="142">
        <f t="shared" si="353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8"/>
        <v>0</v>
      </c>
      <c r="AK775" s="141">
        <f t="shared" si="369"/>
        <v>0</v>
      </c>
      <c r="AL775" s="142">
        <f t="shared" si="354"/>
        <v>0</v>
      </c>
      <c r="AM775" s="142">
        <f t="shared" si="355"/>
        <v>0</v>
      </c>
      <c r="AN775" s="142">
        <f t="shared" si="356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7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8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59"/>
        <v>0</v>
      </c>
      <c r="BO775" s="128">
        <f t="shared" si="360"/>
        <v>0</v>
      </c>
      <c r="BP775" s="120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3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70"/>
        <v>0</v>
      </c>
      <c r="T776" s="118">
        <f t="shared" si="367"/>
        <v>0</v>
      </c>
      <c r="V776" s="141">
        <f t="shared" si="348"/>
        <v>0</v>
      </c>
      <c r="W776" s="142">
        <f t="shared" si="350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1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2"/>
        <v>0</v>
      </c>
      <c r="AF776" s="142">
        <f t="shared" si="353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8"/>
        <v>0</v>
      </c>
      <c r="AK776" s="141">
        <f t="shared" si="369"/>
        <v>0</v>
      </c>
      <c r="AL776" s="142">
        <f t="shared" si="354"/>
        <v>0</v>
      </c>
      <c r="AM776" s="142">
        <f t="shared" si="355"/>
        <v>0</v>
      </c>
      <c r="AN776" s="142">
        <f t="shared" si="356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7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8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59"/>
        <v>0</v>
      </c>
      <c r="BO776" s="128">
        <f t="shared" si="360"/>
        <v>0</v>
      </c>
      <c r="BP776" s="120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3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70"/>
        <v>0</v>
      </c>
      <c r="T777" s="118">
        <f t="shared" si="367"/>
        <v>0</v>
      </c>
      <c r="V777" s="141">
        <f t="shared" si="348"/>
        <v>0</v>
      </c>
      <c r="W777" s="142">
        <f t="shared" si="350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1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2"/>
        <v>0</v>
      </c>
      <c r="AF777" s="142">
        <f t="shared" si="353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8"/>
        <v>0</v>
      </c>
      <c r="AK777" s="141">
        <f t="shared" si="369"/>
        <v>0</v>
      </c>
      <c r="AL777" s="142">
        <f t="shared" si="354"/>
        <v>0</v>
      </c>
      <c r="AM777" s="142">
        <f t="shared" si="355"/>
        <v>0</v>
      </c>
      <c r="AN777" s="142">
        <f t="shared" si="356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7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8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59"/>
        <v>0</v>
      </c>
      <c r="BO777" s="128">
        <f t="shared" si="360"/>
        <v>0</v>
      </c>
      <c r="BP777" s="120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3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70"/>
        <v>0</v>
      </c>
      <c r="T778" s="118">
        <f t="shared" si="367"/>
        <v>0</v>
      </c>
      <c r="V778" s="141">
        <f t="shared" si="348"/>
        <v>0</v>
      </c>
      <c r="W778" s="142">
        <f t="shared" si="350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1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2"/>
        <v>0</v>
      </c>
      <c r="AF778" s="142">
        <f t="shared" si="353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8"/>
        <v>0</v>
      </c>
      <c r="AK778" s="141">
        <f t="shared" si="369"/>
        <v>0</v>
      </c>
      <c r="AL778" s="142">
        <f t="shared" si="354"/>
        <v>0</v>
      </c>
      <c r="AM778" s="142">
        <f t="shared" si="355"/>
        <v>0</v>
      </c>
      <c r="AN778" s="142">
        <f t="shared" si="356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7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8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59"/>
        <v>0</v>
      </c>
      <c r="BO778" s="128">
        <f t="shared" si="360"/>
        <v>0</v>
      </c>
      <c r="BP778" s="120"/>
      <c r="BQ778" s="56">
        <f t="shared" si="361"/>
        <v>0</v>
      </c>
      <c r="BR778" s="52">
        <f t="shared" si="362"/>
        <v>0</v>
      </c>
      <c r="BS778" s="52">
        <f t="shared" si="363"/>
        <v>0</v>
      </c>
      <c r="BT778" s="32">
        <f>IF(OR(LOOKUP(V778,Sheet2!A$3:A$25,Sheet2!B$3:B$25)=1,G778=0),0,AW778-AO778*0.2*G778)</f>
        <v>0</v>
      </c>
      <c r="BU778" s="52">
        <f t="shared" si="364"/>
        <v>0</v>
      </c>
      <c r="BV778" s="52">
        <f t="shared" si="365"/>
        <v>0</v>
      </c>
      <c r="BW778" s="32">
        <f t="shared" si="366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70"/>
        <v>0</v>
      </c>
      <c r="T779" s="118">
        <f t="shared" si="367"/>
        <v>0</v>
      </c>
      <c r="V779" s="141">
        <f t="shared" si="348"/>
        <v>0</v>
      </c>
      <c r="W779" s="142">
        <f t="shared" si="350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1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2"/>
        <v>0</v>
      </c>
      <c r="AF779" s="142">
        <f t="shared" si="353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8"/>
        <v>0</v>
      </c>
      <c r="AK779" s="141">
        <f t="shared" si="369"/>
        <v>0</v>
      </c>
      <c r="AL779" s="142">
        <f t="shared" si="354"/>
        <v>0</v>
      </c>
      <c r="AM779" s="142">
        <f t="shared" si="355"/>
        <v>0</v>
      </c>
      <c r="AN779" s="142">
        <f t="shared" si="356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7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8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59"/>
        <v>0</v>
      </c>
      <c r="BO779" s="128">
        <f t="shared" si="360"/>
        <v>0</v>
      </c>
      <c r="BP779" s="120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3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70"/>
        <v>0</v>
      </c>
      <c r="T780" s="118">
        <f t="shared" si="367"/>
        <v>0</v>
      </c>
      <c r="V780" s="141">
        <f t="shared" si="348"/>
        <v>0</v>
      </c>
      <c r="W780" s="142">
        <f t="shared" si="350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1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2"/>
        <v>0</v>
      </c>
      <c r="AF780" s="142">
        <f t="shared" si="353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8"/>
        <v>0</v>
      </c>
      <c r="AK780" s="141">
        <f t="shared" si="369"/>
        <v>0</v>
      </c>
      <c r="AL780" s="142">
        <f t="shared" si="354"/>
        <v>0</v>
      </c>
      <c r="AM780" s="142">
        <f t="shared" si="355"/>
        <v>0</v>
      </c>
      <c r="AN780" s="142">
        <f t="shared" si="356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7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8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59"/>
        <v>0</v>
      </c>
      <c r="BO780" s="128">
        <f t="shared" si="360"/>
        <v>0</v>
      </c>
      <c r="BP780" s="120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3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70"/>
        <v>0</v>
      </c>
      <c r="T781" s="118">
        <f t="shared" si="367"/>
        <v>0</v>
      </c>
      <c r="V781" s="141">
        <f t="shared" si="348"/>
        <v>0</v>
      </c>
      <c r="W781" s="142">
        <f t="shared" si="350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1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2"/>
        <v>0</v>
      </c>
      <c r="AF781" s="142">
        <f t="shared" si="353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8"/>
        <v>0</v>
      </c>
      <c r="AK781" s="141">
        <f t="shared" si="369"/>
        <v>0</v>
      </c>
      <c r="AL781" s="142">
        <f t="shared" si="354"/>
        <v>0</v>
      </c>
      <c r="AM781" s="142">
        <f t="shared" si="355"/>
        <v>0</v>
      </c>
      <c r="AN781" s="142">
        <f t="shared" si="356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7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8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59"/>
        <v>0</v>
      </c>
      <c r="BO781" s="128">
        <f t="shared" si="360"/>
        <v>0</v>
      </c>
      <c r="BP781" s="120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3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70"/>
        <v>0</v>
      </c>
      <c r="T782" s="118">
        <f t="shared" si="367"/>
        <v>0</v>
      </c>
      <c r="V782" s="141">
        <f t="shared" si="348"/>
        <v>0</v>
      </c>
      <c r="W782" s="142">
        <f t="shared" si="350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1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2"/>
        <v>0</v>
      </c>
      <c r="AF782" s="142">
        <f t="shared" si="353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8"/>
        <v>0</v>
      </c>
      <c r="AK782" s="141">
        <f t="shared" si="369"/>
        <v>0</v>
      </c>
      <c r="AL782" s="142">
        <f t="shared" si="354"/>
        <v>0</v>
      </c>
      <c r="AM782" s="142">
        <f t="shared" si="355"/>
        <v>0</v>
      </c>
      <c r="AN782" s="142">
        <f t="shared" si="356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7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8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59"/>
        <v>0</v>
      </c>
      <c r="BO782" s="128">
        <f t="shared" si="360"/>
        <v>0</v>
      </c>
      <c r="BP782" s="120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3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70"/>
        <v>0</v>
      </c>
      <c r="T783" s="118">
        <f t="shared" si="367"/>
        <v>0</v>
      </c>
      <c r="V783" s="141">
        <f t="shared" si="348"/>
        <v>0</v>
      </c>
      <c r="W783" s="142">
        <f t="shared" si="350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1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2"/>
        <v>0</v>
      </c>
      <c r="AF783" s="142">
        <f t="shared" si="353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8"/>
        <v>0</v>
      </c>
      <c r="AK783" s="141">
        <f t="shared" si="369"/>
        <v>0</v>
      </c>
      <c r="AL783" s="142">
        <f t="shared" si="354"/>
        <v>0</v>
      </c>
      <c r="AM783" s="142">
        <f t="shared" si="355"/>
        <v>0</v>
      </c>
      <c r="AN783" s="142">
        <f t="shared" si="356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7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8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59"/>
        <v>0</v>
      </c>
      <c r="BO783" s="128">
        <f t="shared" si="360"/>
        <v>0</v>
      </c>
      <c r="BP783" s="120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3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70"/>
        <v>0</v>
      </c>
      <c r="T784" s="118">
        <f t="shared" si="367"/>
        <v>0</v>
      </c>
      <c r="V784" s="141">
        <f t="shared" si="348"/>
        <v>0</v>
      </c>
      <c r="W784" s="142">
        <f t="shared" si="350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1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2"/>
        <v>0</v>
      </c>
      <c r="AF784" s="142">
        <f t="shared" si="353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8"/>
        <v>0</v>
      </c>
      <c r="AK784" s="141">
        <f t="shared" si="369"/>
        <v>0</v>
      </c>
      <c r="AL784" s="142">
        <f t="shared" si="354"/>
        <v>0</v>
      </c>
      <c r="AM784" s="142">
        <f t="shared" si="355"/>
        <v>0</v>
      </c>
      <c r="AN784" s="142">
        <f t="shared" si="356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7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8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59"/>
        <v>0</v>
      </c>
      <c r="BO784" s="128">
        <f t="shared" si="360"/>
        <v>0</v>
      </c>
      <c r="BP784" s="120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3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70"/>
        <v>0</v>
      </c>
      <c r="T785" s="118">
        <f t="shared" si="367"/>
        <v>0</v>
      </c>
      <c r="V785" s="141">
        <f t="shared" si="348"/>
        <v>0</v>
      </c>
      <c r="W785" s="142">
        <f t="shared" si="350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1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2"/>
        <v>0</v>
      </c>
      <c r="AF785" s="142">
        <f t="shared" si="353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8"/>
        <v>0</v>
      </c>
      <c r="AK785" s="141">
        <f t="shared" si="369"/>
        <v>0</v>
      </c>
      <c r="AL785" s="142">
        <f t="shared" si="354"/>
        <v>0</v>
      </c>
      <c r="AM785" s="142">
        <f t="shared" si="355"/>
        <v>0</v>
      </c>
      <c r="AN785" s="142">
        <f t="shared" si="356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7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8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59"/>
        <v>0</v>
      </c>
      <c r="BO785" s="128">
        <f t="shared" si="360"/>
        <v>0</v>
      </c>
      <c r="BP785" s="120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32">
        <f>IF(OR(LOOKUP(V785,Sheet2!A$3:A$25,Sheet2!B$3:B$25)=1,G785=0),0,AW785-AO785*0.2*G785)</f>
        <v>0</v>
      </c>
      <c r="BU785" s="52">
        <f t="shared" si="364"/>
        <v>0.375</v>
      </c>
      <c r="BV785" s="52">
        <f t="shared" si="365"/>
        <v>0.375</v>
      </c>
      <c r="BW785" s="32">
        <f t="shared" si="366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70"/>
        <v>0</v>
      </c>
      <c r="T786" s="118">
        <f t="shared" si="367"/>
        <v>0</v>
      </c>
      <c r="V786" s="141">
        <f t="shared" si="348"/>
        <v>0</v>
      </c>
      <c r="W786" s="142">
        <f t="shared" si="350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1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2"/>
        <v>0</v>
      </c>
      <c r="AF786" s="142">
        <f t="shared" si="353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8"/>
        <v>0</v>
      </c>
      <c r="AK786" s="141">
        <f t="shared" si="369"/>
        <v>0</v>
      </c>
      <c r="AL786" s="142">
        <f t="shared" si="354"/>
        <v>0</v>
      </c>
      <c r="AM786" s="142">
        <f t="shared" si="355"/>
        <v>0</v>
      </c>
      <c r="AN786" s="142">
        <f t="shared" si="356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7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8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59"/>
        <v>0</v>
      </c>
      <c r="BO786" s="128">
        <f t="shared" si="360"/>
        <v>0</v>
      </c>
      <c r="BP786" s="120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32">
        <f>IF(OR(LOOKUP(V786,Sheet2!A$3:A$25,Sheet2!B$3:B$25)=1,G786=0),0,AW786-AO786*0.2*G786)</f>
        <v>0</v>
      </c>
      <c r="BU786" s="52">
        <f t="shared" si="364"/>
        <v>0.5</v>
      </c>
      <c r="BV786" s="52">
        <f t="shared" si="365"/>
        <v>0.5</v>
      </c>
      <c r="BW786" s="32">
        <f t="shared" si="366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70"/>
        <v>0</v>
      </c>
      <c r="T787" s="118">
        <f t="shared" si="367"/>
        <v>0</v>
      </c>
      <c r="V787" s="141">
        <f t="shared" si="348"/>
        <v>0</v>
      </c>
      <c r="W787" s="142">
        <f t="shared" si="350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1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2"/>
        <v>0</v>
      </c>
      <c r="AF787" s="142">
        <f t="shared" si="353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8"/>
        <v>0</v>
      </c>
      <c r="AK787" s="141">
        <f t="shared" si="369"/>
        <v>0</v>
      </c>
      <c r="AL787" s="142">
        <f t="shared" si="354"/>
        <v>0</v>
      </c>
      <c r="AM787" s="142">
        <f t="shared" si="355"/>
        <v>0</v>
      </c>
      <c r="AN787" s="142">
        <f t="shared" si="356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7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8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59"/>
        <v>0</v>
      </c>
      <c r="BO787" s="128">
        <f t="shared" si="360"/>
        <v>0</v>
      </c>
      <c r="BP787" s="120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32">
        <f>IF(OR(LOOKUP(V787,Sheet2!A$3:A$25,Sheet2!B$3:B$25)=1,G787=0),0,AW787-AO787*0.2*G787)</f>
        <v>0</v>
      </c>
      <c r="BU787" s="52">
        <f t="shared" si="364"/>
        <v>0.575</v>
      </c>
      <c r="BV787" s="52">
        <f t="shared" si="365"/>
        <v>0.575</v>
      </c>
      <c r="BW787" s="32">
        <f t="shared" si="366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70"/>
        <v>0</v>
      </c>
      <c r="T788" s="118">
        <f t="shared" si="367"/>
        <v>0</v>
      </c>
      <c r="V788" s="141">
        <f t="shared" si="348"/>
        <v>0</v>
      </c>
      <c r="W788" s="142">
        <f t="shared" si="350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1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2"/>
        <v>0</v>
      </c>
      <c r="AF788" s="142">
        <f t="shared" si="353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8"/>
        <v>0</v>
      </c>
      <c r="AK788" s="141">
        <f t="shared" si="369"/>
        <v>0</v>
      </c>
      <c r="AL788" s="142">
        <f t="shared" si="354"/>
        <v>0</v>
      </c>
      <c r="AM788" s="142">
        <f t="shared" si="355"/>
        <v>0</v>
      </c>
      <c r="AN788" s="142">
        <f t="shared" si="356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7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8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59"/>
        <v>0</v>
      </c>
      <c r="BO788" s="128">
        <f t="shared" si="360"/>
        <v>0</v>
      </c>
      <c r="BP788" s="120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32">
        <f>IF(OR(LOOKUP(V788,Sheet2!A$3:A$25,Sheet2!B$3:B$25)=1,G788=0),0,AW788-AO788*0.2*G788)</f>
        <v>0</v>
      </c>
      <c r="BU788" s="52">
        <f t="shared" si="364"/>
        <v>0.575</v>
      </c>
      <c r="BV788" s="52">
        <f t="shared" si="365"/>
        <v>0.575</v>
      </c>
      <c r="BW788" s="32">
        <f t="shared" si="366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70"/>
        <v>0</v>
      </c>
      <c r="T789" s="118">
        <f t="shared" si="367"/>
        <v>0</v>
      </c>
      <c r="V789" s="141">
        <f t="shared" si="348"/>
        <v>0</v>
      </c>
      <c r="W789" s="142">
        <f t="shared" si="350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1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2"/>
        <v>0</v>
      </c>
      <c r="AF789" s="142">
        <f t="shared" si="353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8"/>
        <v>0</v>
      </c>
      <c r="AK789" s="141">
        <f t="shared" si="369"/>
        <v>0</v>
      </c>
      <c r="AL789" s="142">
        <f t="shared" si="354"/>
        <v>0</v>
      </c>
      <c r="AM789" s="142">
        <f t="shared" si="355"/>
        <v>0</v>
      </c>
      <c r="AN789" s="142">
        <f t="shared" si="356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7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8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59"/>
        <v>0</v>
      </c>
      <c r="BO789" s="128">
        <f t="shared" si="360"/>
        <v>0</v>
      </c>
      <c r="BP789" s="120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3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70"/>
        <v>0</v>
      </c>
      <c r="T790" s="118">
        <f t="shared" si="367"/>
        <v>0</v>
      </c>
      <c r="V790" s="141">
        <f t="shared" si="348"/>
        <v>0</v>
      </c>
      <c r="W790" s="142">
        <f t="shared" si="350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1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2"/>
        <v>0</v>
      </c>
      <c r="AF790" s="142">
        <f t="shared" si="353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8"/>
        <v>0</v>
      </c>
      <c r="AK790" s="141">
        <f t="shared" si="369"/>
        <v>0</v>
      </c>
      <c r="AL790" s="142">
        <f t="shared" si="354"/>
        <v>0</v>
      </c>
      <c r="AM790" s="142">
        <f t="shared" si="355"/>
        <v>0</v>
      </c>
      <c r="AN790" s="142">
        <f t="shared" si="356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7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8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59"/>
        <v>0</v>
      </c>
      <c r="BO790" s="128">
        <f t="shared" si="360"/>
        <v>0</v>
      </c>
      <c r="BP790" s="120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3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70"/>
        <v>0</v>
      </c>
      <c r="T791" s="118">
        <f t="shared" si="367"/>
        <v>0</v>
      </c>
      <c r="V791" s="141">
        <f t="shared" si="348"/>
        <v>0</v>
      </c>
      <c r="W791" s="142">
        <f t="shared" si="350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1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2"/>
        <v>0</v>
      </c>
      <c r="AF791" s="142">
        <f t="shared" si="353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8"/>
        <v>0</v>
      </c>
      <c r="AK791" s="141">
        <f t="shared" si="369"/>
        <v>0</v>
      </c>
      <c r="AL791" s="142">
        <f t="shared" si="354"/>
        <v>0</v>
      </c>
      <c r="AM791" s="142">
        <f t="shared" si="355"/>
        <v>0</v>
      </c>
      <c r="AN791" s="142">
        <f t="shared" si="356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7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8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59"/>
        <v>0</v>
      </c>
      <c r="BO791" s="128">
        <f t="shared" si="360"/>
        <v>0</v>
      </c>
      <c r="BP791" s="120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3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70"/>
        <v>0</v>
      </c>
      <c r="T792" s="118">
        <f t="shared" si="367"/>
        <v>0</v>
      </c>
      <c r="V792" s="141">
        <f t="shared" si="348"/>
        <v>0</v>
      </c>
      <c r="W792" s="142">
        <f t="shared" si="350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1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2"/>
        <v>0</v>
      </c>
      <c r="AF792" s="142">
        <f t="shared" si="353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8"/>
        <v>0</v>
      </c>
      <c r="AK792" s="141">
        <f t="shared" si="369"/>
        <v>0</v>
      </c>
      <c r="AL792" s="142">
        <f t="shared" si="354"/>
        <v>0</v>
      </c>
      <c r="AM792" s="142">
        <f t="shared" si="355"/>
        <v>0</v>
      </c>
      <c r="AN792" s="142">
        <f t="shared" si="356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7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8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59"/>
        <v>0</v>
      </c>
      <c r="BO792" s="128">
        <f t="shared" si="360"/>
        <v>0</v>
      </c>
      <c r="BP792" s="120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3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70"/>
        <v>0</v>
      </c>
      <c r="T793" s="118">
        <f t="shared" si="367"/>
        <v>0</v>
      </c>
      <c r="V793" s="141">
        <f t="shared" si="348"/>
        <v>0</v>
      </c>
      <c r="W793" s="142">
        <f t="shared" si="350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1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2"/>
        <v>0</v>
      </c>
      <c r="AF793" s="142">
        <f t="shared" si="353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8"/>
        <v>0</v>
      </c>
      <c r="AK793" s="141">
        <f t="shared" si="369"/>
        <v>0</v>
      </c>
      <c r="AL793" s="142">
        <f t="shared" si="354"/>
        <v>0</v>
      </c>
      <c r="AM793" s="142">
        <f t="shared" si="355"/>
        <v>0</v>
      </c>
      <c r="AN793" s="142">
        <f t="shared" si="356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7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8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59"/>
        <v>0</v>
      </c>
      <c r="BO793" s="128">
        <f t="shared" si="360"/>
        <v>0</v>
      </c>
      <c r="BP793" s="120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3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70"/>
        <v>0</v>
      </c>
      <c r="T794" s="118">
        <f t="shared" si="367"/>
        <v>0</v>
      </c>
      <c r="V794" s="141">
        <f t="shared" si="348"/>
        <v>0</v>
      </c>
      <c r="W794" s="142">
        <f t="shared" si="350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1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2"/>
        <v>0</v>
      </c>
      <c r="AF794" s="142">
        <f t="shared" si="353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8"/>
        <v>0</v>
      </c>
      <c r="AK794" s="141">
        <f t="shared" si="369"/>
        <v>0</v>
      </c>
      <c r="AL794" s="142">
        <f t="shared" si="354"/>
        <v>0</v>
      </c>
      <c r="AM794" s="142">
        <f t="shared" si="355"/>
        <v>0</v>
      </c>
      <c r="AN794" s="142">
        <f t="shared" si="356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7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8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59"/>
        <v>0</v>
      </c>
      <c r="BO794" s="128">
        <f t="shared" si="360"/>
        <v>0</v>
      </c>
      <c r="BP794" s="120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3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70"/>
        <v>0</v>
      </c>
      <c r="T795" s="118">
        <f t="shared" si="367"/>
        <v>0</v>
      </c>
      <c r="V795" s="141">
        <f t="shared" si="348"/>
        <v>0</v>
      </c>
      <c r="W795" s="142">
        <f t="shared" si="350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1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2"/>
        <v>0</v>
      </c>
      <c r="AF795" s="142">
        <f t="shared" si="353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8"/>
        <v>0</v>
      </c>
      <c r="AK795" s="141">
        <f t="shared" si="369"/>
        <v>0</v>
      </c>
      <c r="AL795" s="142">
        <f t="shared" si="354"/>
        <v>0</v>
      </c>
      <c r="AM795" s="142">
        <f t="shared" si="355"/>
        <v>0</v>
      </c>
      <c r="AN795" s="142">
        <f t="shared" si="356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7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8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59"/>
        <v>0</v>
      </c>
      <c r="BO795" s="128">
        <f t="shared" si="360"/>
        <v>0</v>
      </c>
      <c r="BP795" s="120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3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70"/>
        <v>0</v>
      </c>
      <c r="T796" s="118">
        <f t="shared" si="367"/>
        <v>0</v>
      </c>
      <c r="V796" s="141">
        <f t="shared" si="348"/>
        <v>0</v>
      </c>
      <c r="W796" s="142">
        <f t="shared" si="350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1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2"/>
        <v>0</v>
      </c>
      <c r="AF796" s="142">
        <f t="shared" si="353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8"/>
        <v>0</v>
      </c>
      <c r="AK796" s="141">
        <f t="shared" si="369"/>
        <v>0</v>
      </c>
      <c r="AL796" s="142">
        <f t="shared" si="354"/>
        <v>0</v>
      </c>
      <c r="AM796" s="142">
        <f t="shared" si="355"/>
        <v>0</v>
      </c>
      <c r="AN796" s="142">
        <f t="shared" si="356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7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8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59"/>
        <v>0</v>
      </c>
      <c r="BO796" s="128">
        <f t="shared" si="360"/>
        <v>0</v>
      </c>
      <c r="BP796" s="120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3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70"/>
        <v>0</v>
      </c>
      <c r="T797" s="118">
        <f t="shared" si="367"/>
        <v>0</v>
      </c>
      <c r="V797" s="141">
        <f t="shared" si="348"/>
        <v>0</v>
      </c>
      <c r="W797" s="142">
        <f t="shared" si="350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1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2"/>
        <v>0</v>
      </c>
      <c r="AF797" s="142">
        <f t="shared" si="353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8"/>
        <v>0</v>
      </c>
      <c r="AK797" s="141">
        <f t="shared" si="369"/>
        <v>0</v>
      </c>
      <c r="AL797" s="142">
        <f t="shared" si="354"/>
        <v>0</v>
      </c>
      <c r="AM797" s="142">
        <f t="shared" si="355"/>
        <v>0</v>
      </c>
      <c r="AN797" s="142">
        <f t="shared" si="356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7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8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59"/>
        <v>0</v>
      </c>
      <c r="BO797" s="128">
        <f t="shared" si="360"/>
        <v>0</v>
      </c>
      <c r="BP797" s="120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3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70"/>
        <v>0</v>
      </c>
      <c r="T798" s="118">
        <f t="shared" si="367"/>
        <v>0</v>
      </c>
      <c r="V798" s="141">
        <f t="shared" si="348"/>
        <v>0</v>
      </c>
      <c r="W798" s="142">
        <f t="shared" si="350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1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2"/>
        <v>0</v>
      </c>
      <c r="AF798" s="142">
        <f t="shared" si="353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8"/>
        <v>0</v>
      </c>
      <c r="AK798" s="141">
        <f t="shared" si="369"/>
        <v>0</v>
      </c>
      <c r="AL798" s="142">
        <f t="shared" si="354"/>
        <v>0</v>
      </c>
      <c r="AM798" s="142">
        <f t="shared" si="355"/>
        <v>0</v>
      </c>
      <c r="AN798" s="142">
        <f t="shared" si="356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7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8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59"/>
        <v>0</v>
      </c>
      <c r="BO798" s="128">
        <f t="shared" si="360"/>
        <v>0</v>
      </c>
      <c r="BP798" s="120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3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70"/>
        <v>0</v>
      </c>
      <c r="T799" s="118">
        <f t="shared" si="367"/>
        <v>0</v>
      </c>
      <c r="V799" s="141">
        <f t="shared" si="348"/>
        <v>0</v>
      </c>
      <c r="W799" s="142">
        <f t="shared" si="350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1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2"/>
        <v>0</v>
      </c>
      <c r="AF799" s="142">
        <f t="shared" si="353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8"/>
        <v>0</v>
      </c>
      <c r="AK799" s="141">
        <f t="shared" si="369"/>
        <v>0</v>
      </c>
      <c r="AL799" s="142">
        <f t="shared" si="354"/>
        <v>0</v>
      </c>
      <c r="AM799" s="142">
        <f t="shared" si="355"/>
        <v>0</v>
      </c>
      <c r="AN799" s="142">
        <f t="shared" si="356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7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8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59"/>
        <v>0</v>
      </c>
      <c r="BO799" s="128">
        <f t="shared" si="360"/>
        <v>0</v>
      </c>
      <c r="BP799" s="120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3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70"/>
        <v>0</v>
      </c>
      <c r="T800" s="118">
        <f t="shared" si="367"/>
        <v>0</v>
      </c>
      <c r="V800" s="141">
        <f t="shared" si="348"/>
        <v>0</v>
      </c>
      <c r="W800" s="142">
        <f t="shared" si="350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1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2"/>
        <v>0</v>
      </c>
      <c r="AF800" s="142">
        <f t="shared" si="353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8"/>
        <v>0</v>
      </c>
      <c r="AK800" s="141">
        <f t="shared" si="369"/>
        <v>0</v>
      </c>
      <c r="AL800" s="142">
        <f t="shared" si="354"/>
        <v>0</v>
      </c>
      <c r="AM800" s="142">
        <f t="shared" si="355"/>
        <v>0</v>
      </c>
      <c r="AN800" s="142">
        <f t="shared" si="356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7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8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59"/>
        <v>0</v>
      </c>
      <c r="BO800" s="128">
        <f t="shared" si="360"/>
        <v>0</v>
      </c>
      <c r="BP800" s="120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3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70"/>
        <v>0</v>
      </c>
      <c r="T801" s="118">
        <f t="shared" si="367"/>
        <v>0</v>
      </c>
      <c r="V801" s="141">
        <f t="shared" si="348"/>
        <v>0</v>
      </c>
      <c r="W801" s="142">
        <f t="shared" si="350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1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2"/>
        <v>0</v>
      </c>
      <c r="AF801" s="142">
        <f t="shared" si="353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8"/>
        <v>0</v>
      </c>
      <c r="AK801" s="141">
        <f t="shared" si="369"/>
        <v>0</v>
      </c>
      <c r="AL801" s="142">
        <f t="shared" si="354"/>
        <v>0</v>
      </c>
      <c r="AM801" s="142">
        <f t="shared" si="355"/>
        <v>0</v>
      </c>
      <c r="AN801" s="142">
        <f t="shared" si="356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7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8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59"/>
        <v>0</v>
      </c>
      <c r="BO801" s="128">
        <f t="shared" si="360"/>
        <v>0</v>
      </c>
      <c r="BP801" s="120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3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70"/>
        <v>0</v>
      </c>
      <c r="T802" s="118">
        <f t="shared" si="367"/>
        <v>0</v>
      </c>
      <c r="V802" s="141">
        <f t="shared" si="348"/>
        <v>0</v>
      </c>
      <c r="W802" s="142">
        <f t="shared" si="350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1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2"/>
        <v>0</v>
      </c>
      <c r="AF802" s="142">
        <f t="shared" si="353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8"/>
        <v>0</v>
      </c>
      <c r="AK802" s="141">
        <f t="shared" si="369"/>
        <v>0</v>
      </c>
      <c r="AL802" s="142">
        <f t="shared" si="354"/>
        <v>0</v>
      </c>
      <c r="AM802" s="142">
        <f t="shared" si="355"/>
        <v>0</v>
      </c>
      <c r="AN802" s="142">
        <f t="shared" si="356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7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8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59"/>
        <v>0</v>
      </c>
      <c r="BO802" s="128">
        <f t="shared" si="360"/>
        <v>0</v>
      </c>
      <c r="BP802" s="120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3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70"/>
        <v>0</v>
      </c>
      <c r="T803" s="118">
        <f t="shared" si="367"/>
        <v>0</v>
      </c>
      <c r="V803" s="141">
        <f t="shared" si="348"/>
        <v>0</v>
      </c>
      <c r="W803" s="142">
        <f t="shared" si="350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1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2"/>
        <v>0</v>
      </c>
      <c r="AF803" s="142">
        <f t="shared" si="353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8"/>
        <v>0</v>
      </c>
      <c r="AK803" s="141">
        <f t="shared" si="369"/>
        <v>0</v>
      </c>
      <c r="AL803" s="142">
        <f t="shared" si="354"/>
        <v>0</v>
      </c>
      <c r="AM803" s="142">
        <f t="shared" si="355"/>
        <v>0</v>
      </c>
      <c r="AN803" s="142">
        <f t="shared" si="356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7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8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59"/>
        <v>0</v>
      </c>
      <c r="BO803" s="128">
        <f t="shared" si="360"/>
        <v>0</v>
      </c>
      <c r="BP803" s="120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3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70"/>
        <v>0</v>
      </c>
      <c r="T804" s="118">
        <f t="shared" si="367"/>
        <v>0</v>
      </c>
      <c r="V804" s="141">
        <f t="shared" si="348"/>
        <v>0</v>
      </c>
      <c r="W804" s="142">
        <f t="shared" si="350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1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2"/>
        <v>0</v>
      </c>
      <c r="AF804" s="142">
        <f t="shared" si="353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8"/>
        <v>0</v>
      </c>
      <c r="AK804" s="141">
        <f t="shared" si="369"/>
        <v>0</v>
      </c>
      <c r="AL804" s="142">
        <f t="shared" si="354"/>
        <v>0</v>
      </c>
      <c r="AM804" s="142">
        <f t="shared" si="355"/>
        <v>0</v>
      </c>
      <c r="AN804" s="142">
        <f t="shared" si="356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7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8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59"/>
        <v>0</v>
      </c>
      <c r="BO804" s="128">
        <f t="shared" si="360"/>
        <v>0</v>
      </c>
      <c r="BP804" s="120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3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70"/>
        <v>0</v>
      </c>
      <c r="T805" s="118">
        <f t="shared" si="367"/>
        <v>0</v>
      </c>
      <c r="V805" s="141">
        <f t="shared" si="348"/>
        <v>0</v>
      </c>
      <c r="W805" s="142">
        <f t="shared" si="350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1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2"/>
        <v>0</v>
      </c>
      <c r="AF805" s="142">
        <f t="shared" si="353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8"/>
        <v>0</v>
      </c>
      <c r="AK805" s="141">
        <f t="shared" si="369"/>
        <v>0</v>
      </c>
      <c r="AL805" s="142">
        <f t="shared" si="354"/>
        <v>0</v>
      </c>
      <c r="AM805" s="142">
        <f t="shared" si="355"/>
        <v>0</v>
      </c>
      <c r="AN805" s="142">
        <f t="shared" si="356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7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8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59"/>
        <v>0</v>
      </c>
      <c r="BO805" s="128">
        <f t="shared" si="360"/>
        <v>0</v>
      </c>
      <c r="BP805" s="120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3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70"/>
        <v>0</v>
      </c>
      <c r="T806" s="118">
        <f t="shared" si="367"/>
        <v>0</v>
      </c>
      <c r="V806" s="141">
        <f t="shared" si="348"/>
        <v>0</v>
      </c>
      <c r="W806" s="142">
        <f t="shared" si="350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1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2"/>
        <v>0</v>
      </c>
      <c r="AF806" s="142">
        <f t="shared" si="353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8"/>
        <v>0</v>
      </c>
      <c r="AK806" s="141">
        <f t="shared" si="369"/>
        <v>0</v>
      </c>
      <c r="AL806" s="142">
        <f t="shared" si="354"/>
        <v>0</v>
      </c>
      <c r="AM806" s="142">
        <f t="shared" si="355"/>
        <v>0</v>
      </c>
      <c r="AN806" s="142">
        <f t="shared" si="356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7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8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59"/>
        <v>0</v>
      </c>
      <c r="BO806" s="128">
        <f t="shared" si="360"/>
        <v>0</v>
      </c>
      <c r="BP806" s="120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3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70"/>
        <v>0</v>
      </c>
      <c r="T807" s="118">
        <f t="shared" si="367"/>
        <v>0</v>
      </c>
      <c r="V807" s="141">
        <f t="shared" si="348"/>
        <v>0</v>
      </c>
      <c r="W807" s="142">
        <f t="shared" si="350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1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2"/>
        <v>0</v>
      </c>
      <c r="AF807" s="142">
        <f t="shared" si="353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8"/>
        <v>0</v>
      </c>
      <c r="AK807" s="141">
        <f t="shared" si="369"/>
        <v>0</v>
      </c>
      <c r="AL807" s="142">
        <f t="shared" si="354"/>
        <v>0</v>
      </c>
      <c r="AM807" s="142">
        <f t="shared" si="355"/>
        <v>0</v>
      </c>
      <c r="AN807" s="142">
        <f t="shared" si="356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7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8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59"/>
        <v>0</v>
      </c>
      <c r="BO807" s="128">
        <f t="shared" si="360"/>
        <v>0</v>
      </c>
      <c r="BP807" s="120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3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70"/>
        <v>0</v>
      </c>
      <c r="T808" s="118">
        <f t="shared" si="367"/>
        <v>0</v>
      </c>
      <c r="V808" s="141">
        <f t="shared" si="348"/>
        <v>0</v>
      </c>
      <c r="W808" s="142">
        <f t="shared" si="350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1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2"/>
        <v>0</v>
      </c>
      <c r="AF808" s="142">
        <f t="shared" si="353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8"/>
        <v>0</v>
      </c>
      <c r="AK808" s="141">
        <f t="shared" si="369"/>
        <v>0</v>
      </c>
      <c r="AL808" s="142">
        <f t="shared" si="354"/>
        <v>0</v>
      </c>
      <c r="AM808" s="142">
        <f t="shared" si="355"/>
        <v>0</v>
      </c>
      <c r="AN808" s="142">
        <f t="shared" si="356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7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8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59"/>
        <v>0</v>
      </c>
      <c r="BO808" s="128">
        <f t="shared" si="360"/>
        <v>0</v>
      </c>
      <c r="BP808" s="120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3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70"/>
        <v>0</v>
      </c>
      <c r="T809" s="118">
        <f t="shared" si="367"/>
        <v>0</v>
      </c>
      <c r="V809" s="141">
        <f t="shared" si="348"/>
        <v>0</v>
      </c>
      <c r="W809" s="142">
        <f t="shared" si="350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1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2"/>
        <v>0</v>
      </c>
      <c r="AF809" s="142">
        <f t="shared" si="353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8"/>
        <v>0</v>
      </c>
      <c r="AK809" s="141">
        <f t="shared" si="369"/>
        <v>0</v>
      </c>
      <c r="AL809" s="142">
        <f t="shared" si="354"/>
        <v>0</v>
      </c>
      <c r="AM809" s="142">
        <f t="shared" si="355"/>
        <v>0</v>
      </c>
      <c r="AN809" s="142">
        <f t="shared" si="356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7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8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59"/>
        <v>0</v>
      </c>
      <c r="BO809" s="128">
        <f t="shared" si="360"/>
        <v>0</v>
      </c>
      <c r="BP809" s="120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3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70"/>
        <v>0</v>
      </c>
      <c r="T810" s="118">
        <f t="shared" si="367"/>
        <v>0</v>
      </c>
      <c r="V810" s="141">
        <f t="shared" si="348"/>
        <v>0</v>
      </c>
      <c r="W810" s="142">
        <f t="shared" si="350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1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2"/>
        <v>0</v>
      </c>
      <c r="AF810" s="142">
        <f t="shared" si="353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8"/>
        <v>0</v>
      </c>
      <c r="AK810" s="141">
        <f t="shared" si="369"/>
        <v>0</v>
      </c>
      <c r="AL810" s="142">
        <f t="shared" si="354"/>
        <v>0</v>
      </c>
      <c r="AM810" s="142">
        <f t="shared" si="355"/>
        <v>0</v>
      </c>
      <c r="AN810" s="142">
        <f t="shared" si="356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7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8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59"/>
        <v>0</v>
      </c>
      <c r="BO810" s="128">
        <f t="shared" si="360"/>
        <v>0</v>
      </c>
      <c r="BP810" s="120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3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70"/>
        <v>0</v>
      </c>
      <c r="T811" s="118">
        <f t="shared" si="367"/>
        <v>0</v>
      </c>
      <c r="V811" s="141">
        <f t="shared" si="348"/>
        <v>0</v>
      </c>
      <c r="W811" s="142">
        <f t="shared" si="350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1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2"/>
        <v>0</v>
      </c>
      <c r="AF811" s="142">
        <f t="shared" si="353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8"/>
        <v>0</v>
      </c>
      <c r="AK811" s="141">
        <f t="shared" si="369"/>
        <v>0</v>
      </c>
      <c r="AL811" s="142">
        <f t="shared" si="354"/>
        <v>0</v>
      </c>
      <c r="AM811" s="142">
        <f t="shared" si="355"/>
        <v>0</v>
      </c>
      <c r="AN811" s="142">
        <f t="shared" si="356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7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8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59"/>
        <v>0</v>
      </c>
      <c r="BO811" s="128">
        <f t="shared" si="360"/>
        <v>0</v>
      </c>
      <c r="BP811" s="120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3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70"/>
        <v>0</v>
      </c>
      <c r="T812" s="118">
        <f t="shared" si="367"/>
        <v>0</v>
      </c>
      <c r="V812" s="141">
        <f t="shared" si="348"/>
        <v>0</v>
      </c>
      <c r="W812" s="142">
        <f t="shared" si="350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1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2"/>
        <v>0</v>
      </c>
      <c r="AF812" s="142">
        <f t="shared" si="353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8"/>
        <v>0</v>
      </c>
      <c r="AK812" s="141">
        <f t="shared" si="369"/>
        <v>0</v>
      </c>
      <c r="AL812" s="142">
        <f t="shared" si="354"/>
        <v>0</v>
      </c>
      <c r="AM812" s="142">
        <f t="shared" si="355"/>
        <v>0</v>
      </c>
      <c r="AN812" s="142">
        <f t="shared" si="356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7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8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59"/>
        <v>0</v>
      </c>
      <c r="BO812" s="128">
        <f t="shared" si="360"/>
        <v>0</v>
      </c>
      <c r="BP812" s="120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3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70"/>
        <v>0</v>
      </c>
      <c r="T813" s="118">
        <f t="shared" si="367"/>
        <v>0</v>
      </c>
      <c r="V813" s="141">
        <f t="shared" si="348"/>
        <v>0</v>
      </c>
      <c r="W813" s="142">
        <f t="shared" si="350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1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2"/>
        <v>0</v>
      </c>
      <c r="AF813" s="142">
        <f t="shared" si="353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8"/>
        <v>0</v>
      </c>
      <c r="AK813" s="141">
        <f t="shared" si="369"/>
        <v>0</v>
      </c>
      <c r="AL813" s="142">
        <f t="shared" si="354"/>
        <v>0</v>
      </c>
      <c r="AM813" s="142">
        <f t="shared" si="355"/>
        <v>0</v>
      </c>
      <c r="AN813" s="142">
        <f t="shared" si="356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7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8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59"/>
        <v>0</v>
      </c>
      <c r="BO813" s="128">
        <f t="shared" si="360"/>
        <v>0</v>
      </c>
      <c r="BP813" s="120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3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70"/>
        <v>0</v>
      </c>
      <c r="T814" s="118">
        <f t="shared" si="367"/>
        <v>0</v>
      </c>
      <c r="V814" s="141">
        <f t="shared" si="348"/>
        <v>0</v>
      </c>
      <c r="W814" s="142">
        <f t="shared" si="350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1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2"/>
        <v>0</v>
      </c>
      <c r="AF814" s="142">
        <f t="shared" si="353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8"/>
        <v>0</v>
      </c>
      <c r="AK814" s="141">
        <f t="shared" si="369"/>
        <v>0</v>
      </c>
      <c r="AL814" s="142">
        <f t="shared" si="354"/>
        <v>0</v>
      </c>
      <c r="AM814" s="142">
        <f t="shared" si="355"/>
        <v>0</v>
      </c>
      <c r="AN814" s="142">
        <f t="shared" si="356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7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8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59"/>
        <v>0</v>
      </c>
      <c r="BO814" s="128">
        <f t="shared" si="360"/>
        <v>0</v>
      </c>
      <c r="BP814" s="120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3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70"/>
        <v>0</v>
      </c>
      <c r="T815" s="118">
        <f t="shared" si="367"/>
        <v>0</v>
      </c>
      <c r="V815" s="141">
        <f t="shared" si="348"/>
        <v>0</v>
      </c>
      <c r="W815" s="142">
        <f t="shared" si="350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1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2"/>
        <v>0</v>
      </c>
      <c r="AF815" s="142">
        <f t="shared" si="353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8"/>
        <v>0</v>
      </c>
      <c r="AK815" s="141">
        <f t="shared" si="369"/>
        <v>0</v>
      </c>
      <c r="AL815" s="142">
        <f t="shared" si="354"/>
        <v>0</v>
      </c>
      <c r="AM815" s="142">
        <f t="shared" si="355"/>
        <v>0</v>
      </c>
      <c r="AN815" s="142">
        <f t="shared" si="356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7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8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59"/>
        <v>0</v>
      </c>
      <c r="BO815" s="128">
        <f t="shared" si="360"/>
        <v>0</v>
      </c>
      <c r="BP815" s="120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3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70"/>
        <v>0</v>
      </c>
      <c r="T816" s="118">
        <f t="shared" si="367"/>
        <v>0</v>
      </c>
      <c r="V816" s="141">
        <f t="shared" si="348"/>
        <v>0</v>
      </c>
      <c r="W816" s="142">
        <f t="shared" si="350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1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2"/>
        <v>0</v>
      </c>
      <c r="AF816" s="142">
        <f t="shared" si="353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8"/>
        <v>0</v>
      </c>
      <c r="AK816" s="141">
        <f t="shared" si="369"/>
        <v>0</v>
      </c>
      <c r="AL816" s="142">
        <f t="shared" si="354"/>
        <v>0</v>
      </c>
      <c r="AM816" s="142">
        <f t="shared" si="355"/>
        <v>0</v>
      </c>
      <c r="AN816" s="142">
        <f t="shared" si="356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7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8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59"/>
        <v>0</v>
      </c>
      <c r="BO816" s="128">
        <f t="shared" si="360"/>
        <v>0</v>
      </c>
      <c r="BP816" s="120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3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70"/>
        <v>0</v>
      </c>
      <c r="T817" s="118">
        <f t="shared" si="367"/>
        <v>0</v>
      </c>
      <c r="V817" s="141">
        <f t="shared" si="348"/>
        <v>0</v>
      </c>
      <c r="W817" s="142">
        <f t="shared" si="350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1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2"/>
        <v>0</v>
      </c>
      <c r="AF817" s="142">
        <f t="shared" si="353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8"/>
        <v>0</v>
      </c>
      <c r="AK817" s="141">
        <f t="shared" si="369"/>
        <v>0</v>
      </c>
      <c r="AL817" s="142">
        <f t="shared" si="354"/>
        <v>0</v>
      </c>
      <c r="AM817" s="142">
        <f t="shared" si="355"/>
        <v>0</v>
      </c>
      <c r="AN817" s="142">
        <f t="shared" si="356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7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8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59"/>
        <v>0</v>
      </c>
      <c r="BO817" s="128">
        <f t="shared" si="360"/>
        <v>0</v>
      </c>
      <c r="BP817" s="120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3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70"/>
        <v>0</v>
      </c>
      <c r="T818" s="118">
        <f t="shared" si="367"/>
        <v>0</v>
      </c>
      <c r="V818" s="141">
        <f t="shared" si="348"/>
        <v>0</v>
      </c>
      <c r="W818" s="142">
        <f t="shared" si="350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1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2"/>
        <v>0</v>
      </c>
      <c r="AF818" s="142">
        <f t="shared" si="353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8"/>
        <v>0</v>
      </c>
      <c r="AK818" s="141">
        <f t="shared" si="369"/>
        <v>0</v>
      </c>
      <c r="AL818" s="142">
        <f t="shared" si="354"/>
        <v>0</v>
      </c>
      <c r="AM818" s="142">
        <f t="shared" si="355"/>
        <v>0</v>
      </c>
      <c r="AN818" s="142">
        <f t="shared" si="356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7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8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59"/>
        <v>0</v>
      </c>
      <c r="BO818" s="128">
        <f t="shared" si="360"/>
        <v>0</v>
      </c>
      <c r="BP818" s="120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3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70"/>
        <v>0</v>
      </c>
      <c r="T819" s="118">
        <f t="shared" si="367"/>
        <v>0</v>
      </c>
      <c r="V819" s="141">
        <f t="shared" si="348"/>
        <v>0</v>
      </c>
      <c r="W819" s="142">
        <f t="shared" si="350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1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2"/>
        <v>0</v>
      </c>
      <c r="AF819" s="142">
        <f t="shared" si="353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8"/>
        <v>0</v>
      </c>
      <c r="AK819" s="141">
        <f t="shared" si="369"/>
        <v>0</v>
      </c>
      <c r="AL819" s="142">
        <f t="shared" si="354"/>
        <v>0</v>
      </c>
      <c r="AM819" s="142">
        <f t="shared" si="355"/>
        <v>0</v>
      </c>
      <c r="AN819" s="142">
        <f t="shared" si="356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7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8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59"/>
        <v>0</v>
      </c>
      <c r="BO819" s="128">
        <f t="shared" si="360"/>
        <v>0</v>
      </c>
      <c r="BP819" s="120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3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70"/>
        <v>0</v>
      </c>
      <c r="T820" s="118">
        <f t="shared" si="367"/>
        <v>0</v>
      </c>
      <c r="V820" s="141">
        <f t="shared" si="348"/>
        <v>0</v>
      </c>
      <c r="W820" s="142">
        <f t="shared" si="350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1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2"/>
        <v>0</v>
      </c>
      <c r="AF820" s="142">
        <f t="shared" si="353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8"/>
        <v>0</v>
      </c>
      <c r="AK820" s="141">
        <f t="shared" si="369"/>
        <v>0</v>
      </c>
      <c r="AL820" s="142">
        <f t="shared" si="354"/>
        <v>0</v>
      </c>
      <c r="AM820" s="142">
        <f t="shared" si="355"/>
        <v>0</v>
      </c>
      <c r="AN820" s="142">
        <f t="shared" si="356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7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8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59"/>
        <v>0</v>
      </c>
      <c r="BO820" s="128">
        <f t="shared" si="360"/>
        <v>0</v>
      </c>
      <c r="BP820" s="120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3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70"/>
        <v>0</v>
      </c>
      <c r="T821" s="118">
        <f t="shared" si="367"/>
        <v>0</v>
      </c>
      <c r="V821" s="141">
        <f t="shared" si="348"/>
        <v>0</v>
      </c>
      <c r="W821" s="142">
        <f t="shared" si="350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1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2"/>
        <v>0</v>
      </c>
      <c r="AF821" s="142">
        <f t="shared" si="353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8"/>
        <v>0</v>
      </c>
      <c r="AK821" s="141">
        <f t="shared" si="369"/>
        <v>0</v>
      </c>
      <c r="AL821" s="142">
        <f t="shared" si="354"/>
        <v>0</v>
      </c>
      <c r="AM821" s="142">
        <f t="shared" si="355"/>
        <v>0</v>
      </c>
      <c r="AN821" s="142">
        <f t="shared" si="356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7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8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59"/>
        <v>0</v>
      </c>
      <c r="BO821" s="128">
        <f t="shared" si="360"/>
        <v>0</v>
      </c>
      <c r="BP821" s="120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3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70"/>
        <v>0</v>
      </c>
      <c r="T822" s="118">
        <f t="shared" si="367"/>
        <v>0</v>
      </c>
      <c r="V822" s="141">
        <f t="shared" si="348"/>
        <v>0</v>
      </c>
      <c r="W822" s="142">
        <f t="shared" si="350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1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2"/>
        <v>0</v>
      </c>
      <c r="AF822" s="142">
        <f t="shared" si="353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8"/>
        <v>0</v>
      </c>
      <c r="AK822" s="141">
        <f t="shared" si="369"/>
        <v>0</v>
      </c>
      <c r="AL822" s="142">
        <f t="shared" si="354"/>
        <v>0</v>
      </c>
      <c r="AM822" s="142">
        <f t="shared" si="355"/>
        <v>0</v>
      </c>
      <c r="AN822" s="142">
        <f t="shared" si="356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7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8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59"/>
        <v>0</v>
      </c>
      <c r="BO822" s="128">
        <f t="shared" si="360"/>
        <v>0</v>
      </c>
      <c r="BP822" s="120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3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70"/>
        <v>0</v>
      </c>
      <c r="T823" s="118">
        <f t="shared" si="367"/>
        <v>0</v>
      </c>
      <c r="V823" s="141">
        <f t="shared" si="348"/>
        <v>0</v>
      </c>
      <c r="W823" s="142">
        <f t="shared" si="350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1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2"/>
        <v>0</v>
      </c>
      <c r="AF823" s="142">
        <f t="shared" si="353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8"/>
        <v>0</v>
      </c>
      <c r="AK823" s="141">
        <f t="shared" si="369"/>
        <v>0</v>
      </c>
      <c r="AL823" s="142">
        <f t="shared" si="354"/>
        <v>0</v>
      </c>
      <c r="AM823" s="142">
        <f t="shared" si="355"/>
        <v>0</v>
      </c>
      <c r="AN823" s="142">
        <f t="shared" si="356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7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8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59"/>
        <v>0</v>
      </c>
      <c r="BO823" s="128">
        <f t="shared" si="360"/>
        <v>0</v>
      </c>
      <c r="BP823" s="120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3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70"/>
        <v>0</v>
      </c>
      <c r="T824" s="118">
        <f t="shared" si="367"/>
        <v>0</v>
      </c>
      <c r="V824" s="141">
        <f t="shared" si="348"/>
        <v>0</v>
      </c>
      <c r="W824" s="142">
        <f t="shared" si="350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1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2"/>
        <v>0</v>
      </c>
      <c r="AF824" s="142">
        <f t="shared" si="353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8"/>
        <v>0</v>
      </c>
      <c r="AK824" s="141">
        <f t="shared" si="369"/>
        <v>0</v>
      </c>
      <c r="AL824" s="142">
        <f t="shared" si="354"/>
        <v>0</v>
      </c>
      <c r="AM824" s="142">
        <f t="shared" si="355"/>
        <v>0</v>
      </c>
      <c r="AN824" s="142">
        <f t="shared" si="356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7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8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59"/>
        <v>0</v>
      </c>
      <c r="BO824" s="128">
        <f t="shared" si="360"/>
        <v>0</v>
      </c>
      <c r="BP824" s="120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3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70"/>
        <v>0</v>
      </c>
      <c r="T825" s="118">
        <f t="shared" si="367"/>
        <v>0</v>
      </c>
      <c r="V825" s="141">
        <f t="shared" si="348"/>
        <v>0</v>
      </c>
      <c r="W825" s="142">
        <f t="shared" si="350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1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2"/>
        <v>0</v>
      </c>
      <c r="AF825" s="142">
        <f t="shared" si="353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8"/>
        <v>0</v>
      </c>
      <c r="AK825" s="141">
        <f t="shared" si="369"/>
        <v>0</v>
      </c>
      <c r="AL825" s="142">
        <f t="shared" si="354"/>
        <v>0</v>
      </c>
      <c r="AM825" s="142">
        <f t="shared" si="355"/>
        <v>0</v>
      </c>
      <c r="AN825" s="142">
        <f t="shared" si="356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7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8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59"/>
        <v>0</v>
      </c>
      <c r="BO825" s="128">
        <f t="shared" si="360"/>
        <v>0</v>
      </c>
      <c r="BP825" s="120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3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70"/>
        <v>0</v>
      </c>
      <c r="T826" s="118">
        <f t="shared" si="367"/>
        <v>0</v>
      </c>
      <c r="V826" s="141">
        <f t="shared" si="348"/>
        <v>0</v>
      </c>
      <c r="W826" s="142">
        <f t="shared" si="350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1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2"/>
        <v>0</v>
      </c>
      <c r="AF826" s="142">
        <f t="shared" si="353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8"/>
        <v>0</v>
      </c>
      <c r="AK826" s="141">
        <f t="shared" si="369"/>
        <v>0</v>
      </c>
      <c r="AL826" s="142">
        <f t="shared" si="354"/>
        <v>0</v>
      </c>
      <c r="AM826" s="142">
        <f t="shared" si="355"/>
        <v>0</v>
      </c>
      <c r="AN826" s="142">
        <f t="shared" si="356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7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8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59"/>
        <v>0</v>
      </c>
      <c r="BO826" s="128">
        <f t="shared" si="360"/>
        <v>0</v>
      </c>
      <c r="BP826" s="120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3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70"/>
        <v>0</v>
      </c>
      <c r="T827" s="118">
        <f t="shared" si="367"/>
        <v>0</v>
      </c>
      <c r="V827" s="141">
        <f t="shared" si="348"/>
        <v>0</v>
      </c>
      <c r="W827" s="142">
        <f t="shared" si="350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1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2"/>
        <v>0</v>
      </c>
      <c r="AF827" s="142">
        <f t="shared" si="353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8"/>
        <v>0</v>
      </c>
      <c r="AK827" s="141">
        <f t="shared" si="369"/>
        <v>0</v>
      </c>
      <c r="AL827" s="142">
        <f t="shared" si="354"/>
        <v>0</v>
      </c>
      <c r="AM827" s="142">
        <f t="shared" si="355"/>
        <v>0</v>
      </c>
      <c r="AN827" s="142">
        <f t="shared" si="356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7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8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59"/>
        <v>0</v>
      </c>
      <c r="BO827" s="128">
        <f t="shared" si="360"/>
        <v>0</v>
      </c>
      <c r="BP827" s="120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3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70"/>
        <v>0</v>
      </c>
      <c r="T828" s="118">
        <f t="shared" si="367"/>
        <v>0</v>
      </c>
      <c r="V828" s="141">
        <f t="shared" si="348"/>
        <v>0</v>
      </c>
      <c r="W828" s="142">
        <f t="shared" si="350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1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2"/>
        <v>0</v>
      </c>
      <c r="AF828" s="142">
        <f t="shared" si="353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8"/>
        <v>0</v>
      </c>
      <c r="AK828" s="141">
        <f t="shared" si="369"/>
        <v>0</v>
      </c>
      <c r="AL828" s="142">
        <f t="shared" si="354"/>
        <v>0</v>
      </c>
      <c r="AM828" s="142">
        <f t="shared" si="355"/>
        <v>0</v>
      </c>
      <c r="AN828" s="142">
        <f t="shared" si="356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7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8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59"/>
        <v>0</v>
      </c>
      <c r="BO828" s="128">
        <f t="shared" si="360"/>
        <v>0</v>
      </c>
      <c r="BP828" s="120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3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70"/>
        <v>0</v>
      </c>
      <c r="T829" s="118">
        <f t="shared" si="367"/>
        <v>0</v>
      </c>
      <c r="U829" s="167"/>
      <c r="V829" s="168">
        <f t="shared" si="348"/>
        <v>0</v>
      </c>
      <c r="W829" s="169">
        <f t="shared" si="350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1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2"/>
        <v>0</v>
      </c>
      <c r="AF829" s="169">
        <f t="shared" si="353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8"/>
        <v>0</v>
      </c>
      <c r="AK829" s="168">
        <f t="shared" si="369"/>
        <v>0</v>
      </c>
      <c r="AL829" s="169">
        <f t="shared" si="354"/>
        <v>0</v>
      </c>
      <c r="AM829" s="169">
        <f t="shared" si="355"/>
        <v>0</v>
      </c>
      <c r="AN829" s="169">
        <f t="shared" si="356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7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8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59"/>
        <v>0</v>
      </c>
      <c r="BO829" s="175">
        <f t="shared" si="360"/>
        <v>0</v>
      </c>
      <c r="BP829" s="170"/>
      <c r="BQ829" s="176">
        <f t="shared" si="361"/>
        <v>0</v>
      </c>
      <c r="BR829" s="52">
        <f t="shared" si="362"/>
        <v>0</v>
      </c>
      <c r="BS829" s="52">
        <f t="shared" si="363"/>
        <v>0</v>
      </c>
      <c r="BT829" s="115">
        <f>IF(OR(LOOKUP(V829,Sheet2!A$3:A$25,Sheet2!B$3:B$25)=1,G829=0),0,AW829-AO829*0.2*G829)</f>
        <v>0</v>
      </c>
      <c r="BU829" s="177">
        <f t="shared" si="364"/>
        <v>0</v>
      </c>
      <c r="BV829" s="177">
        <f t="shared" si="365"/>
        <v>0</v>
      </c>
      <c r="BW829" s="115">
        <f t="shared" si="366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70"/>
        <v>0</v>
      </c>
      <c r="T830" s="118">
        <f t="shared" si="367"/>
        <v>0</v>
      </c>
      <c r="V830" s="141">
        <f t="shared" si="348"/>
        <v>0</v>
      </c>
      <c r="W830" s="142">
        <f t="shared" si="350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1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2"/>
        <v>0</v>
      </c>
      <c r="AF830" s="142">
        <f t="shared" si="353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8"/>
        <v>0</v>
      </c>
      <c r="AK830" s="141">
        <f t="shared" si="369"/>
        <v>0</v>
      </c>
      <c r="AL830" s="142">
        <f t="shared" si="354"/>
        <v>0</v>
      </c>
      <c r="AM830" s="142">
        <f t="shared" si="355"/>
        <v>0</v>
      </c>
      <c r="AN830" s="142">
        <f t="shared" si="356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7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8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59"/>
        <v>0</v>
      </c>
      <c r="BO830" s="128">
        <f t="shared" si="360"/>
        <v>0</v>
      </c>
      <c r="BP830" s="120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3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70"/>
        <v>0</v>
      </c>
      <c r="T831" s="118">
        <f t="shared" si="367"/>
        <v>0</v>
      </c>
      <c r="V831" s="141">
        <f t="shared" si="348"/>
        <v>0</v>
      </c>
      <c r="W831" s="142">
        <f t="shared" si="350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1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2"/>
        <v>0</v>
      </c>
      <c r="AF831" s="142">
        <f t="shared" si="353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8"/>
        <v>0</v>
      </c>
      <c r="AK831" s="141">
        <f t="shared" si="369"/>
        <v>0</v>
      </c>
      <c r="AL831" s="142">
        <f t="shared" si="354"/>
        <v>0</v>
      </c>
      <c r="AM831" s="142">
        <f t="shared" si="355"/>
        <v>0</v>
      </c>
      <c r="AN831" s="142">
        <f t="shared" si="356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7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8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59"/>
        <v>0</v>
      </c>
      <c r="BO831" s="128">
        <f t="shared" si="360"/>
        <v>0</v>
      </c>
      <c r="BP831" s="120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3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70"/>
        <v>0</v>
      </c>
      <c r="T832" s="118">
        <f t="shared" si="367"/>
        <v>0</v>
      </c>
      <c r="V832" s="141">
        <f t="shared" si="348"/>
        <v>0</v>
      </c>
      <c r="W832" s="142">
        <f t="shared" si="350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1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2"/>
        <v>0</v>
      </c>
      <c r="AF832" s="142">
        <f t="shared" si="353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8"/>
        <v>0</v>
      </c>
      <c r="AK832" s="141">
        <f t="shared" si="369"/>
        <v>0</v>
      </c>
      <c r="AL832" s="142">
        <f t="shared" si="354"/>
        <v>0</v>
      </c>
      <c r="AM832" s="142">
        <f t="shared" si="355"/>
        <v>0</v>
      </c>
      <c r="AN832" s="142">
        <f t="shared" si="356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7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8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59"/>
        <v>0</v>
      </c>
      <c r="BO832" s="128">
        <f t="shared" si="360"/>
        <v>0</v>
      </c>
      <c r="BP832" s="120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3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70"/>
        <v>0</v>
      </c>
      <c r="T833" s="118">
        <f t="shared" si="367"/>
        <v>0</v>
      </c>
      <c r="V833" s="141">
        <f t="shared" si="348"/>
        <v>0</v>
      </c>
      <c r="W833" s="142">
        <f t="shared" si="350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1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2"/>
        <v>0</v>
      </c>
      <c r="AF833" s="142">
        <f t="shared" si="353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8"/>
        <v>0</v>
      </c>
      <c r="AK833" s="141">
        <f t="shared" si="369"/>
        <v>0</v>
      </c>
      <c r="AL833" s="142">
        <f t="shared" si="354"/>
        <v>0</v>
      </c>
      <c r="AM833" s="142">
        <f t="shared" si="355"/>
        <v>0</v>
      </c>
      <c r="AN833" s="142">
        <f t="shared" si="356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7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8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59"/>
        <v>0</v>
      </c>
      <c r="BO833" s="128">
        <f t="shared" si="360"/>
        <v>0</v>
      </c>
      <c r="BP833" s="120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3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70"/>
        <v>0</v>
      </c>
      <c r="T834" s="118">
        <f t="shared" si="367"/>
        <v>0</v>
      </c>
      <c r="V834" s="141">
        <f t="shared" si="348"/>
        <v>0</v>
      </c>
      <c r="W834" s="142">
        <f t="shared" si="350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1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2"/>
        <v>0</v>
      </c>
      <c r="AF834" s="142">
        <f t="shared" si="353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8"/>
        <v>0</v>
      </c>
      <c r="AK834" s="141">
        <f t="shared" si="369"/>
        <v>0</v>
      </c>
      <c r="AL834" s="142">
        <f t="shared" si="354"/>
        <v>0</v>
      </c>
      <c r="AM834" s="142">
        <f t="shared" si="355"/>
        <v>0</v>
      </c>
      <c r="AN834" s="142">
        <f t="shared" si="356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7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8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59"/>
        <v>0</v>
      </c>
      <c r="BO834" s="128">
        <f t="shared" si="360"/>
        <v>0</v>
      </c>
      <c r="BP834" s="120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3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70"/>
        <v>0</v>
      </c>
      <c r="T835" s="118">
        <f t="shared" si="367"/>
        <v>0</v>
      </c>
      <c r="V835" s="141">
        <f t="shared" ref="V835:V898" si="377">IF(G835=0,0,IF(NOT(H835=0),H835,V834))</f>
        <v>0</v>
      </c>
      <c r="W835" s="142">
        <f t="shared" si="350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1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2"/>
        <v>0</v>
      </c>
      <c r="AF835" s="142">
        <f t="shared" si="353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8"/>
        <v>0</v>
      </c>
      <c r="AK835" s="141">
        <f t="shared" si="369"/>
        <v>0</v>
      </c>
      <c r="AL835" s="142">
        <f t="shared" si="354"/>
        <v>0</v>
      </c>
      <c r="AM835" s="142">
        <f t="shared" si="355"/>
        <v>0</v>
      </c>
      <c r="AN835" s="142">
        <f t="shared" si="356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7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8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59"/>
        <v>0</v>
      </c>
      <c r="BO835" s="128">
        <f t="shared" si="360"/>
        <v>0</v>
      </c>
      <c r="BP835" s="120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3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si="370"/>
        <v>0</v>
      </c>
      <c r="T836" s="118">
        <f t="shared" si="367"/>
        <v>0</v>
      </c>
      <c r="V836" s="141">
        <f t="shared" si="377"/>
        <v>0</v>
      </c>
      <c r="W836" s="142">
        <f t="shared" ref="W836:W899" si="379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0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1">X836-Z836</f>
        <v>0</v>
      </c>
      <c r="AF836" s="142">
        <f t="shared" ref="AF836:AF899" si="382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8"/>
        <v>0</v>
      </c>
      <c r="AK836" s="141">
        <f t="shared" si="369"/>
        <v>0</v>
      </c>
      <c r="AL836" s="142">
        <f t="shared" ref="AL836:AL899" si="383">IF(G836=0,0,IF(W836=0,X836-Y836+AH836+AI836,W836-Y836+AH836+AI836))</f>
        <v>0</v>
      </c>
      <c r="AM836" s="142">
        <f t="shared" ref="AM836:AM899" si="384">IF(G836=0,0,IF(AA836=0,AB836-AC836+AH836+AI836,AA836-AC836+AH836+AI836))</f>
        <v>0</v>
      </c>
      <c r="AN836" s="142">
        <f t="shared" ref="AN836:AN899" si="385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6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7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8">IF(O836=1,(AQ836+AR836)*(AN836-P836)/AN836,AQ836+AR836)</f>
        <v>0</v>
      </c>
      <c r="BO836" s="128">
        <f t="shared" ref="BO836:BO899" si="389">P836*G836*AO836</f>
        <v>0</v>
      </c>
      <c r="BP836" s="120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3">(MAX(AL836,AM836)+AJ836)*2+AO836*0.5</f>
        <v>0</v>
      </c>
      <c r="BV836" s="52">
        <f t="shared" ref="BV836:BV899" si="394">MAX(AL836,AM836)+AJ836+AO836*0.5</f>
        <v>0</v>
      </c>
      <c r="BW836" s="32">
        <f t="shared" ref="BW836:BW899" si="395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0"/>
        <v>0</v>
      </c>
      <c r="T837" s="118">
        <f t="shared" ref="T837:T900" si="396">IF(G837=0,0,IF(OR(AE837&lt;0.5,AF837&lt;0.5),"Y",0))</f>
        <v>0</v>
      </c>
      <c r="V837" s="141">
        <f t="shared" si="377"/>
        <v>0</v>
      </c>
      <c r="W837" s="142">
        <f t="shared" si="379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0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1"/>
        <v>0</v>
      </c>
      <c r="AF837" s="142">
        <f t="shared" si="382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7">IF(B837=0,0,IF(NOT(I837=0),I837,AJ836))</f>
        <v>0</v>
      </c>
      <c r="AK837" s="141">
        <f t="shared" ref="AK837:AK900" si="398">IF(B837=0,0,IF(NOT(J837=0),J837,AK836))</f>
        <v>0</v>
      </c>
      <c r="AL837" s="142">
        <f t="shared" si="383"/>
        <v>0</v>
      </c>
      <c r="AM837" s="142">
        <f t="shared" si="384"/>
        <v>0</v>
      </c>
      <c r="AN837" s="142">
        <f t="shared" si="385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6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7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8"/>
        <v>0</v>
      </c>
      <c r="BO837" s="128">
        <f t="shared" si="389"/>
        <v>0</v>
      </c>
      <c r="BP837" s="120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3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0"/>
        <v>0</v>
      </c>
      <c r="T838" s="118">
        <f t="shared" si="396"/>
        <v>0</v>
      </c>
      <c r="V838" s="141">
        <f t="shared" si="377"/>
        <v>0</v>
      </c>
      <c r="W838" s="142">
        <f t="shared" si="379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0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1"/>
        <v>0</v>
      </c>
      <c r="AF838" s="142">
        <f t="shared" si="382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7"/>
        <v>0</v>
      </c>
      <c r="AK838" s="141">
        <f t="shared" si="398"/>
        <v>0</v>
      </c>
      <c r="AL838" s="142">
        <f t="shared" si="383"/>
        <v>0</v>
      </c>
      <c r="AM838" s="142">
        <f t="shared" si="384"/>
        <v>0</v>
      </c>
      <c r="AN838" s="142">
        <f t="shared" si="385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6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7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8"/>
        <v>0</v>
      </c>
      <c r="BO838" s="128">
        <f t="shared" si="389"/>
        <v>0</v>
      </c>
      <c r="BP838" s="120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3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ref="S839:S902" si="399">IF(G839=0,0,IF((MAX(AL839,AM839)+AJ839)&gt;6,"顶管",IF((MAX(AL839,AM839)+AJ839)&gt;5,"D",IF((MAX(AL839,AM839)+AJ839)&gt;4,"C",IF((MAX(AL839,AM839)+AJ839)&gt;3,"B",IF((MAX(AL839,AM839)+AJ839)&gt;1,"A","无"))))))</f>
        <v>0</v>
      </c>
      <c r="T839" s="118">
        <f t="shared" si="396"/>
        <v>0</v>
      </c>
      <c r="V839" s="141">
        <f t="shared" si="377"/>
        <v>0</v>
      </c>
      <c r="W839" s="142">
        <f t="shared" si="379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0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1"/>
        <v>0</v>
      </c>
      <c r="AF839" s="142">
        <f t="shared" si="382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7"/>
        <v>0</v>
      </c>
      <c r="AK839" s="141">
        <f t="shared" si="398"/>
        <v>0</v>
      </c>
      <c r="AL839" s="142">
        <f t="shared" si="383"/>
        <v>0</v>
      </c>
      <c r="AM839" s="142">
        <f t="shared" si="384"/>
        <v>0</v>
      </c>
      <c r="AN839" s="142">
        <f t="shared" si="385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6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7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8"/>
        <v>0</v>
      </c>
      <c r="BO839" s="128">
        <f t="shared" si="389"/>
        <v>0</v>
      </c>
      <c r="BP839" s="120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3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99"/>
        <v>0</v>
      </c>
      <c r="T840" s="118">
        <f t="shared" si="396"/>
        <v>0</v>
      </c>
      <c r="V840" s="141">
        <f t="shared" si="377"/>
        <v>0</v>
      </c>
      <c r="W840" s="142">
        <f t="shared" si="379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0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1"/>
        <v>0</v>
      </c>
      <c r="AF840" s="142">
        <f t="shared" si="382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7"/>
        <v>0</v>
      </c>
      <c r="AK840" s="141">
        <f t="shared" si="398"/>
        <v>0</v>
      </c>
      <c r="AL840" s="142">
        <f t="shared" si="383"/>
        <v>0</v>
      </c>
      <c r="AM840" s="142">
        <f t="shared" si="384"/>
        <v>0</v>
      </c>
      <c r="AN840" s="142">
        <f t="shared" si="385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6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7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8"/>
        <v>0</v>
      </c>
      <c r="BO840" s="128">
        <f t="shared" si="389"/>
        <v>0</v>
      </c>
      <c r="BP840" s="120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3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99"/>
        <v>0</v>
      </c>
      <c r="T841" s="118">
        <f t="shared" si="396"/>
        <v>0</v>
      </c>
      <c r="V841" s="141">
        <f t="shared" si="377"/>
        <v>0</v>
      </c>
      <c r="W841" s="142">
        <f t="shared" si="379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0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1"/>
        <v>0</v>
      </c>
      <c r="AF841" s="142">
        <f t="shared" si="382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7"/>
        <v>0</v>
      </c>
      <c r="AK841" s="141">
        <f t="shared" si="398"/>
        <v>0</v>
      </c>
      <c r="AL841" s="142">
        <f t="shared" si="383"/>
        <v>0</v>
      </c>
      <c r="AM841" s="142">
        <f t="shared" si="384"/>
        <v>0</v>
      </c>
      <c r="AN841" s="142">
        <f t="shared" si="385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6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7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8"/>
        <v>0</v>
      </c>
      <c r="BO841" s="128">
        <f t="shared" si="389"/>
        <v>0</v>
      </c>
      <c r="BP841" s="120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3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99"/>
        <v>0</v>
      </c>
      <c r="T842" s="118">
        <f t="shared" si="396"/>
        <v>0</v>
      </c>
      <c r="V842" s="141">
        <f t="shared" si="377"/>
        <v>0</v>
      </c>
      <c r="W842" s="142">
        <f t="shared" si="379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0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1"/>
        <v>0</v>
      </c>
      <c r="AF842" s="142">
        <f t="shared" si="382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7"/>
        <v>0</v>
      </c>
      <c r="AK842" s="141">
        <f t="shared" si="398"/>
        <v>0</v>
      </c>
      <c r="AL842" s="142">
        <f t="shared" si="383"/>
        <v>0</v>
      </c>
      <c r="AM842" s="142">
        <f t="shared" si="384"/>
        <v>0</v>
      </c>
      <c r="AN842" s="142">
        <f t="shared" si="385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6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7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8"/>
        <v>0</v>
      </c>
      <c r="BO842" s="128">
        <f t="shared" si="389"/>
        <v>0</v>
      </c>
      <c r="BP842" s="120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3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99"/>
        <v>0</v>
      </c>
      <c r="T843" s="118">
        <f t="shared" si="396"/>
        <v>0</v>
      </c>
      <c r="V843" s="141">
        <f t="shared" si="377"/>
        <v>0</v>
      </c>
      <c r="W843" s="142">
        <f t="shared" si="379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0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1"/>
        <v>0</v>
      </c>
      <c r="AF843" s="142">
        <f t="shared" si="382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7"/>
        <v>0</v>
      </c>
      <c r="AK843" s="141">
        <f t="shared" si="398"/>
        <v>0</v>
      </c>
      <c r="AL843" s="142">
        <f t="shared" si="383"/>
        <v>0</v>
      </c>
      <c r="AM843" s="142">
        <f t="shared" si="384"/>
        <v>0</v>
      </c>
      <c r="AN843" s="142">
        <f t="shared" si="385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6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7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8"/>
        <v>0</v>
      </c>
      <c r="BO843" s="128">
        <f t="shared" si="389"/>
        <v>0</v>
      </c>
      <c r="BP843" s="120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3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99"/>
        <v>0</v>
      </c>
      <c r="T844" s="118">
        <f t="shared" si="396"/>
        <v>0</v>
      </c>
      <c r="V844" s="141">
        <f t="shared" si="377"/>
        <v>0</v>
      </c>
      <c r="W844" s="142">
        <f t="shared" si="379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0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1"/>
        <v>0</v>
      </c>
      <c r="AF844" s="142">
        <f t="shared" si="382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7"/>
        <v>0</v>
      </c>
      <c r="AK844" s="141">
        <f t="shared" si="398"/>
        <v>0</v>
      </c>
      <c r="AL844" s="142">
        <f t="shared" si="383"/>
        <v>0</v>
      </c>
      <c r="AM844" s="142">
        <f t="shared" si="384"/>
        <v>0</v>
      </c>
      <c r="AN844" s="142">
        <f t="shared" si="385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6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7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8"/>
        <v>0</v>
      </c>
      <c r="BO844" s="128">
        <f t="shared" si="389"/>
        <v>0</v>
      </c>
      <c r="BP844" s="120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3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99"/>
        <v>0</v>
      </c>
      <c r="T845" s="118">
        <f t="shared" si="396"/>
        <v>0</v>
      </c>
      <c r="V845" s="141">
        <f t="shared" si="377"/>
        <v>0</v>
      </c>
      <c r="W845" s="142">
        <f t="shared" si="379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0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1"/>
        <v>0</v>
      </c>
      <c r="AF845" s="142">
        <f t="shared" si="382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7"/>
        <v>0</v>
      </c>
      <c r="AK845" s="141">
        <f t="shared" si="398"/>
        <v>0</v>
      </c>
      <c r="AL845" s="142">
        <f t="shared" si="383"/>
        <v>0</v>
      </c>
      <c r="AM845" s="142">
        <f t="shared" si="384"/>
        <v>0</v>
      </c>
      <c r="AN845" s="142">
        <f t="shared" si="385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6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7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8"/>
        <v>0</v>
      </c>
      <c r="BO845" s="128">
        <f t="shared" si="389"/>
        <v>0</v>
      </c>
      <c r="BP845" s="120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3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99"/>
        <v>0</v>
      </c>
      <c r="T846" s="118">
        <f t="shared" si="396"/>
        <v>0</v>
      </c>
      <c r="V846" s="141">
        <f t="shared" si="377"/>
        <v>0</v>
      </c>
      <c r="W846" s="142">
        <f t="shared" si="379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0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1"/>
        <v>0</v>
      </c>
      <c r="AF846" s="142">
        <f t="shared" si="382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7"/>
        <v>0</v>
      </c>
      <c r="AK846" s="141">
        <f t="shared" si="398"/>
        <v>0</v>
      </c>
      <c r="AL846" s="142">
        <f t="shared" si="383"/>
        <v>0</v>
      </c>
      <c r="AM846" s="142">
        <f t="shared" si="384"/>
        <v>0</v>
      </c>
      <c r="AN846" s="142">
        <f t="shared" si="385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6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7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8"/>
        <v>0</v>
      </c>
      <c r="BO846" s="128">
        <f t="shared" si="389"/>
        <v>0</v>
      </c>
      <c r="BP846" s="120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3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99"/>
        <v>0</v>
      </c>
      <c r="T847" s="118">
        <f t="shared" si="396"/>
        <v>0</v>
      </c>
      <c r="V847" s="141">
        <f t="shared" si="377"/>
        <v>0</v>
      </c>
      <c r="W847" s="142">
        <f t="shared" si="379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0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1"/>
        <v>0</v>
      </c>
      <c r="AF847" s="142">
        <f t="shared" si="382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7"/>
        <v>0</v>
      </c>
      <c r="AK847" s="141">
        <f t="shared" si="398"/>
        <v>0</v>
      </c>
      <c r="AL847" s="142">
        <f t="shared" si="383"/>
        <v>0</v>
      </c>
      <c r="AM847" s="142">
        <f t="shared" si="384"/>
        <v>0</v>
      </c>
      <c r="AN847" s="142">
        <f t="shared" si="385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6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7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8"/>
        <v>0</v>
      </c>
      <c r="BO847" s="128">
        <f t="shared" si="389"/>
        <v>0</v>
      </c>
      <c r="BP847" s="120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3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99"/>
        <v>0</v>
      </c>
      <c r="T848" s="118">
        <f t="shared" si="396"/>
        <v>0</v>
      </c>
      <c r="V848" s="141">
        <f t="shared" si="377"/>
        <v>0</v>
      </c>
      <c r="W848" s="142">
        <f t="shared" si="379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0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1"/>
        <v>0</v>
      </c>
      <c r="AF848" s="142">
        <f t="shared" si="382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7"/>
        <v>0</v>
      </c>
      <c r="AK848" s="141">
        <f t="shared" si="398"/>
        <v>0</v>
      </c>
      <c r="AL848" s="142">
        <f t="shared" si="383"/>
        <v>0</v>
      </c>
      <c r="AM848" s="142">
        <f t="shared" si="384"/>
        <v>0</v>
      </c>
      <c r="AN848" s="142">
        <f t="shared" si="385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6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7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8"/>
        <v>0</v>
      </c>
      <c r="BO848" s="128">
        <f t="shared" si="389"/>
        <v>0</v>
      </c>
      <c r="BP848" s="120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3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99"/>
        <v>0</v>
      </c>
      <c r="T849" s="118">
        <f t="shared" si="396"/>
        <v>0</v>
      </c>
      <c r="V849" s="141">
        <f t="shared" si="377"/>
        <v>0</v>
      </c>
      <c r="W849" s="142">
        <f t="shared" si="379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0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1"/>
        <v>0</v>
      </c>
      <c r="AF849" s="142">
        <f t="shared" si="382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7"/>
        <v>0</v>
      </c>
      <c r="AK849" s="141">
        <f t="shared" si="398"/>
        <v>0</v>
      </c>
      <c r="AL849" s="142">
        <f t="shared" si="383"/>
        <v>0</v>
      </c>
      <c r="AM849" s="142">
        <f t="shared" si="384"/>
        <v>0</v>
      </c>
      <c r="AN849" s="142">
        <f t="shared" si="385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6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7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8"/>
        <v>0</v>
      </c>
      <c r="BO849" s="128">
        <f t="shared" si="389"/>
        <v>0</v>
      </c>
      <c r="BP849" s="120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3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99"/>
        <v>0</v>
      </c>
      <c r="T850" s="118">
        <f t="shared" si="396"/>
        <v>0</v>
      </c>
      <c r="V850" s="141">
        <f t="shared" si="377"/>
        <v>0</v>
      </c>
      <c r="W850" s="142">
        <f t="shared" si="379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0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1"/>
        <v>0</v>
      </c>
      <c r="AF850" s="142">
        <f t="shared" si="382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7"/>
        <v>0</v>
      </c>
      <c r="AK850" s="141">
        <f t="shared" si="398"/>
        <v>0</v>
      </c>
      <c r="AL850" s="142">
        <f t="shared" si="383"/>
        <v>0</v>
      </c>
      <c r="AM850" s="142">
        <f t="shared" si="384"/>
        <v>0</v>
      </c>
      <c r="AN850" s="142">
        <f t="shared" si="385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6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7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8"/>
        <v>0</v>
      </c>
      <c r="BO850" s="128">
        <f t="shared" si="389"/>
        <v>0</v>
      </c>
      <c r="BP850" s="120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3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99"/>
        <v>0</v>
      </c>
      <c r="T851" s="118">
        <f t="shared" si="396"/>
        <v>0</v>
      </c>
      <c r="V851" s="141">
        <f t="shared" si="377"/>
        <v>0</v>
      </c>
      <c r="W851" s="142">
        <f t="shared" si="379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0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1"/>
        <v>0</v>
      </c>
      <c r="AF851" s="142">
        <f t="shared" si="382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7"/>
        <v>0</v>
      </c>
      <c r="AK851" s="141">
        <f t="shared" si="398"/>
        <v>0</v>
      </c>
      <c r="AL851" s="142">
        <f t="shared" si="383"/>
        <v>0</v>
      </c>
      <c r="AM851" s="142">
        <f t="shared" si="384"/>
        <v>0</v>
      </c>
      <c r="AN851" s="142">
        <f t="shared" si="385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6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7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8"/>
        <v>0</v>
      </c>
      <c r="BO851" s="128">
        <f t="shared" si="389"/>
        <v>0</v>
      </c>
      <c r="BP851" s="120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3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99"/>
        <v>0</v>
      </c>
      <c r="T852" s="118">
        <f t="shared" si="396"/>
        <v>0</v>
      </c>
      <c r="V852" s="141">
        <f t="shared" si="377"/>
        <v>0</v>
      </c>
      <c r="W852" s="142">
        <f t="shared" si="379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0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1"/>
        <v>0</v>
      </c>
      <c r="AF852" s="142">
        <f t="shared" si="382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7"/>
        <v>0</v>
      </c>
      <c r="AK852" s="141">
        <f t="shared" si="398"/>
        <v>0</v>
      </c>
      <c r="AL852" s="142">
        <f t="shared" si="383"/>
        <v>0</v>
      </c>
      <c r="AM852" s="142">
        <f t="shared" si="384"/>
        <v>0</v>
      </c>
      <c r="AN852" s="142">
        <f t="shared" si="385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6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7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8"/>
        <v>0</v>
      </c>
      <c r="BO852" s="128">
        <f t="shared" si="389"/>
        <v>0</v>
      </c>
      <c r="BP852" s="120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3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99"/>
        <v>0</v>
      </c>
      <c r="T853" s="118">
        <f t="shared" si="396"/>
        <v>0</v>
      </c>
      <c r="V853" s="141">
        <f t="shared" si="377"/>
        <v>0</v>
      </c>
      <c r="W853" s="142">
        <f t="shared" si="379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0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1"/>
        <v>0</v>
      </c>
      <c r="AF853" s="142">
        <f t="shared" si="382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7"/>
        <v>0</v>
      </c>
      <c r="AK853" s="141">
        <f t="shared" si="398"/>
        <v>0</v>
      </c>
      <c r="AL853" s="142">
        <f t="shared" si="383"/>
        <v>0</v>
      </c>
      <c r="AM853" s="142">
        <f t="shared" si="384"/>
        <v>0</v>
      </c>
      <c r="AN853" s="142">
        <f t="shared" si="385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6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7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8"/>
        <v>0</v>
      </c>
      <c r="BO853" s="128">
        <f t="shared" si="389"/>
        <v>0</v>
      </c>
      <c r="BP853" s="120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3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99"/>
        <v>0</v>
      </c>
      <c r="T854" s="118">
        <f t="shared" si="396"/>
        <v>0</v>
      </c>
      <c r="V854" s="141">
        <f t="shared" si="377"/>
        <v>0</v>
      </c>
      <c r="W854" s="142">
        <f t="shared" si="379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0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1"/>
        <v>0</v>
      </c>
      <c r="AF854" s="142">
        <f t="shared" si="382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7"/>
        <v>0</v>
      </c>
      <c r="AK854" s="141">
        <f t="shared" si="398"/>
        <v>0</v>
      </c>
      <c r="AL854" s="142">
        <f t="shared" si="383"/>
        <v>0</v>
      </c>
      <c r="AM854" s="142">
        <f t="shared" si="384"/>
        <v>0</v>
      </c>
      <c r="AN854" s="142">
        <f t="shared" si="385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6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7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8"/>
        <v>0</v>
      </c>
      <c r="BO854" s="128">
        <f t="shared" si="389"/>
        <v>0</v>
      </c>
      <c r="BP854" s="120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3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99"/>
        <v>0</v>
      </c>
      <c r="T855" s="118">
        <f t="shared" si="396"/>
        <v>0</v>
      </c>
      <c r="V855" s="141">
        <f t="shared" si="377"/>
        <v>0</v>
      </c>
      <c r="W855" s="142">
        <f t="shared" si="379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0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1"/>
        <v>0</v>
      </c>
      <c r="AF855" s="142">
        <f t="shared" si="382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7"/>
        <v>0</v>
      </c>
      <c r="AK855" s="141">
        <f t="shared" si="398"/>
        <v>0</v>
      </c>
      <c r="AL855" s="142">
        <f t="shared" si="383"/>
        <v>0</v>
      </c>
      <c r="AM855" s="142">
        <f t="shared" si="384"/>
        <v>0</v>
      </c>
      <c r="AN855" s="142">
        <f t="shared" si="385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6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7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8"/>
        <v>0</v>
      </c>
      <c r="BO855" s="128">
        <f t="shared" si="389"/>
        <v>0</v>
      </c>
      <c r="BP855" s="120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3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99"/>
        <v>0</v>
      </c>
      <c r="T856" s="118">
        <f t="shared" si="396"/>
        <v>0</v>
      </c>
      <c r="V856" s="141">
        <f t="shared" si="377"/>
        <v>0</v>
      </c>
      <c r="W856" s="142">
        <f t="shared" si="379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0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1"/>
        <v>0</v>
      </c>
      <c r="AF856" s="142">
        <f t="shared" si="382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7"/>
        <v>0</v>
      </c>
      <c r="AK856" s="141">
        <f t="shared" si="398"/>
        <v>0</v>
      </c>
      <c r="AL856" s="142">
        <f t="shared" si="383"/>
        <v>0</v>
      </c>
      <c r="AM856" s="142">
        <f t="shared" si="384"/>
        <v>0</v>
      </c>
      <c r="AN856" s="142">
        <f t="shared" si="385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6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7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8"/>
        <v>0</v>
      </c>
      <c r="BO856" s="128">
        <f t="shared" si="389"/>
        <v>0</v>
      </c>
      <c r="BP856" s="120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3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99"/>
        <v>0</v>
      </c>
      <c r="T857" s="118">
        <f t="shared" si="396"/>
        <v>0</v>
      </c>
      <c r="V857" s="141">
        <f t="shared" si="377"/>
        <v>0</v>
      </c>
      <c r="W857" s="142">
        <f t="shared" si="379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0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1"/>
        <v>0</v>
      </c>
      <c r="AF857" s="142">
        <f t="shared" si="382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7"/>
        <v>0</v>
      </c>
      <c r="AK857" s="141">
        <f t="shared" si="398"/>
        <v>0</v>
      </c>
      <c r="AL857" s="142">
        <f t="shared" si="383"/>
        <v>0</v>
      </c>
      <c r="AM857" s="142">
        <f t="shared" si="384"/>
        <v>0</v>
      </c>
      <c r="AN857" s="142">
        <f t="shared" si="385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6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7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8"/>
        <v>0</v>
      </c>
      <c r="BO857" s="128">
        <f t="shared" si="389"/>
        <v>0</v>
      </c>
      <c r="BP857" s="120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3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99"/>
        <v>0</v>
      </c>
      <c r="T858" s="118">
        <f t="shared" si="396"/>
        <v>0</v>
      </c>
      <c r="V858" s="141">
        <f t="shared" si="377"/>
        <v>0</v>
      </c>
      <c r="W858" s="142">
        <f t="shared" si="379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0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1"/>
        <v>0</v>
      </c>
      <c r="AF858" s="142">
        <f t="shared" si="382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7"/>
        <v>0</v>
      </c>
      <c r="AK858" s="141">
        <f t="shared" si="398"/>
        <v>0</v>
      </c>
      <c r="AL858" s="142">
        <f t="shared" si="383"/>
        <v>0</v>
      </c>
      <c r="AM858" s="142">
        <f t="shared" si="384"/>
        <v>0</v>
      </c>
      <c r="AN858" s="142">
        <f t="shared" si="385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6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7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8"/>
        <v>0</v>
      </c>
      <c r="BO858" s="128">
        <f t="shared" si="389"/>
        <v>0</v>
      </c>
      <c r="BP858" s="120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3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99"/>
        <v>0</v>
      </c>
      <c r="T859" s="118">
        <f t="shared" si="396"/>
        <v>0</v>
      </c>
      <c r="V859" s="141">
        <f t="shared" si="377"/>
        <v>0</v>
      </c>
      <c r="W859" s="142">
        <f t="shared" si="379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0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1"/>
        <v>0</v>
      </c>
      <c r="AF859" s="142">
        <f t="shared" si="382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7"/>
        <v>0</v>
      </c>
      <c r="AK859" s="141">
        <f t="shared" si="398"/>
        <v>0</v>
      </c>
      <c r="AL859" s="142">
        <f t="shared" si="383"/>
        <v>0</v>
      </c>
      <c r="AM859" s="142">
        <f t="shared" si="384"/>
        <v>0</v>
      </c>
      <c r="AN859" s="142">
        <f t="shared" si="385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6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7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8"/>
        <v>0</v>
      </c>
      <c r="BO859" s="128">
        <f t="shared" si="389"/>
        <v>0</v>
      </c>
      <c r="BP859" s="120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3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99"/>
        <v>0</v>
      </c>
      <c r="T860" s="118">
        <f t="shared" si="396"/>
        <v>0</v>
      </c>
      <c r="V860" s="141">
        <f t="shared" si="377"/>
        <v>0</v>
      </c>
      <c r="W860" s="142">
        <f t="shared" si="379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0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1"/>
        <v>0</v>
      </c>
      <c r="AF860" s="142">
        <f t="shared" si="382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7"/>
        <v>0</v>
      </c>
      <c r="AK860" s="141">
        <f t="shared" si="398"/>
        <v>0</v>
      </c>
      <c r="AL860" s="142">
        <f t="shared" si="383"/>
        <v>0</v>
      </c>
      <c r="AM860" s="142">
        <f t="shared" si="384"/>
        <v>0</v>
      </c>
      <c r="AN860" s="142">
        <f t="shared" si="385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6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7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8"/>
        <v>0</v>
      </c>
      <c r="BO860" s="128">
        <f t="shared" si="389"/>
        <v>0</v>
      </c>
      <c r="BP860" s="120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3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99"/>
        <v>0</v>
      </c>
      <c r="T861" s="118">
        <f t="shared" si="396"/>
        <v>0</v>
      </c>
      <c r="V861" s="141">
        <f t="shared" si="377"/>
        <v>0</v>
      </c>
      <c r="W861" s="142">
        <f t="shared" si="379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0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1"/>
        <v>0</v>
      </c>
      <c r="AF861" s="142">
        <f t="shared" si="382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7"/>
        <v>0</v>
      </c>
      <c r="AK861" s="141">
        <f t="shared" si="398"/>
        <v>0</v>
      </c>
      <c r="AL861" s="142">
        <f t="shared" si="383"/>
        <v>0</v>
      </c>
      <c r="AM861" s="142">
        <f t="shared" si="384"/>
        <v>0</v>
      </c>
      <c r="AN861" s="142">
        <f t="shared" si="385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6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7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8"/>
        <v>0</v>
      </c>
      <c r="BO861" s="128">
        <f t="shared" si="389"/>
        <v>0</v>
      </c>
      <c r="BP861" s="120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3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99"/>
        <v>0</v>
      </c>
      <c r="T862" s="118">
        <f t="shared" si="396"/>
        <v>0</v>
      </c>
      <c r="V862" s="141">
        <f t="shared" si="377"/>
        <v>0</v>
      </c>
      <c r="W862" s="142">
        <f t="shared" si="379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0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1"/>
        <v>0</v>
      </c>
      <c r="AF862" s="142">
        <f t="shared" si="382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7"/>
        <v>0</v>
      </c>
      <c r="AK862" s="141">
        <f t="shared" si="398"/>
        <v>0</v>
      </c>
      <c r="AL862" s="142">
        <f t="shared" si="383"/>
        <v>0</v>
      </c>
      <c r="AM862" s="142">
        <f t="shared" si="384"/>
        <v>0</v>
      </c>
      <c r="AN862" s="142">
        <f t="shared" si="385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6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7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8"/>
        <v>0</v>
      </c>
      <c r="BO862" s="128">
        <f t="shared" si="389"/>
        <v>0</v>
      </c>
      <c r="BP862" s="120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3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99"/>
        <v>0</v>
      </c>
      <c r="T863" s="118">
        <f t="shared" si="396"/>
        <v>0</v>
      </c>
      <c r="V863" s="141">
        <f t="shared" si="377"/>
        <v>0</v>
      </c>
      <c r="W863" s="142">
        <f t="shared" si="379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0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1"/>
        <v>0</v>
      </c>
      <c r="AF863" s="142">
        <f t="shared" si="382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7"/>
        <v>0</v>
      </c>
      <c r="AK863" s="141">
        <f t="shared" si="398"/>
        <v>0</v>
      </c>
      <c r="AL863" s="142">
        <f t="shared" si="383"/>
        <v>0</v>
      </c>
      <c r="AM863" s="142">
        <f t="shared" si="384"/>
        <v>0</v>
      </c>
      <c r="AN863" s="142">
        <f t="shared" si="385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6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7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8"/>
        <v>0</v>
      </c>
      <c r="BO863" s="128">
        <f t="shared" si="389"/>
        <v>0</v>
      </c>
      <c r="BP863" s="120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3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99"/>
        <v>0</v>
      </c>
      <c r="T864" s="118">
        <f t="shared" si="396"/>
        <v>0</v>
      </c>
      <c r="V864" s="141">
        <f t="shared" si="377"/>
        <v>0</v>
      </c>
      <c r="W864" s="142">
        <f t="shared" si="379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0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1"/>
        <v>0</v>
      </c>
      <c r="AF864" s="142">
        <f t="shared" si="382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7"/>
        <v>0</v>
      </c>
      <c r="AK864" s="141">
        <f t="shared" si="398"/>
        <v>0</v>
      </c>
      <c r="AL864" s="142">
        <f t="shared" si="383"/>
        <v>0</v>
      </c>
      <c r="AM864" s="142">
        <f t="shared" si="384"/>
        <v>0</v>
      </c>
      <c r="AN864" s="142">
        <f t="shared" si="385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6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7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8"/>
        <v>0</v>
      </c>
      <c r="BO864" s="128">
        <f t="shared" si="389"/>
        <v>0</v>
      </c>
      <c r="BP864" s="120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3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99"/>
        <v>0</v>
      </c>
      <c r="T865" s="118">
        <f t="shared" si="396"/>
        <v>0</v>
      </c>
      <c r="V865" s="141">
        <f t="shared" si="377"/>
        <v>0</v>
      </c>
      <c r="W865" s="142">
        <f t="shared" si="379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0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1"/>
        <v>0</v>
      </c>
      <c r="AF865" s="142">
        <f t="shared" si="382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7"/>
        <v>0</v>
      </c>
      <c r="AK865" s="141">
        <f t="shared" si="398"/>
        <v>0</v>
      </c>
      <c r="AL865" s="142">
        <f t="shared" si="383"/>
        <v>0</v>
      </c>
      <c r="AM865" s="142">
        <f t="shared" si="384"/>
        <v>0</v>
      </c>
      <c r="AN865" s="142">
        <f t="shared" si="385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6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7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8"/>
        <v>0</v>
      </c>
      <c r="BO865" s="128">
        <f t="shared" si="389"/>
        <v>0</v>
      </c>
      <c r="BP865" s="120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3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99"/>
        <v>0</v>
      </c>
      <c r="T866" s="118">
        <f t="shared" si="396"/>
        <v>0</v>
      </c>
      <c r="V866" s="141">
        <f t="shared" si="377"/>
        <v>0</v>
      </c>
      <c r="W866" s="142">
        <f t="shared" si="379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0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1"/>
        <v>0</v>
      </c>
      <c r="AF866" s="142">
        <f t="shared" si="382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7"/>
        <v>0</v>
      </c>
      <c r="AK866" s="141">
        <f t="shared" si="398"/>
        <v>0</v>
      </c>
      <c r="AL866" s="142">
        <f t="shared" si="383"/>
        <v>0</v>
      </c>
      <c r="AM866" s="142">
        <f t="shared" si="384"/>
        <v>0</v>
      </c>
      <c r="AN866" s="142">
        <f t="shared" si="385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6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7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8"/>
        <v>0</v>
      </c>
      <c r="BO866" s="128">
        <f t="shared" si="389"/>
        <v>0</v>
      </c>
      <c r="BP866" s="120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3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99"/>
        <v>0</v>
      </c>
      <c r="T867" s="118">
        <f t="shared" si="396"/>
        <v>0</v>
      </c>
      <c r="V867" s="141">
        <f t="shared" si="377"/>
        <v>0</v>
      </c>
      <c r="W867" s="142">
        <f t="shared" si="379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0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1"/>
        <v>0</v>
      </c>
      <c r="AF867" s="142">
        <f t="shared" si="382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7"/>
        <v>0</v>
      </c>
      <c r="AK867" s="141">
        <f t="shared" si="398"/>
        <v>0</v>
      </c>
      <c r="AL867" s="142">
        <f t="shared" si="383"/>
        <v>0</v>
      </c>
      <c r="AM867" s="142">
        <f t="shared" si="384"/>
        <v>0</v>
      </c>
      <c r="AN867" s="142">
        <f t="shared" si="385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6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7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8"/>
        <v>0</v>
      </c>
      <c r="BO867" s="128">
        <f t="shared" si="389"/>
        <v>0</v>
      </c>
      <c r="BP867" s="120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3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99"/>
        <v>0</v>
      </c>
      <c r="T868" s="118">
        <f t="shared" si="396"/>
        <v>0</v>
      </c>
      <c r="V868" s="141">
        <f t="shared" si="377"/>
        <v>0</v>
      </c>
      <c r="W868" s="142">
        <f t="shared" si="379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0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1"/>
        <v>0</v>
      </c>
      <c r="AF868" s="142">
        <f t="shared" si="382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7"/>
        <v>0</v>
      </c>
      <c r="AK868" s="141">
        <f t="shared" si="398"/>
        <v>0</v>
      </c>
      <c r="AL868" s="142">
        <f t="shared" si="383"/>
        <v>0</v>
      </c>
      <c r="AM868" s="142">
        <f t="shared" si="384"/>
        <v>0</v>
      </c>
      <c r="AN868" s="142">
        <f t="shared" si="385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6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7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8"/>
        <v>0</v>
      </c>
      <c r="BO868" s="128">
        <f t="shared" si="389"/>
        <v>0</v>
      </c>
      <c r="BP868" s="120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3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99"/>
        <v>0</v>
      </c>
      <c r="T869" s="118">
        <f t="shared" si="396"/>
        <v>0</v>
      </c>
      <c r="V869" s="141">
        <f t="shared" si="377"/>
        <v>0</v>
      </c>
      <c r="W869" s="142">
        <f t="shared" si="379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0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1"/>
        <v>0</v>
      </c>
      <c r="AF869" s="142">
        <f t="shared" si="382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7"/>
        <v>0</v>
      </c>
      <c r="AK869" s="141">
        <f t="shared" si="398"/>
        <v>0</v>
      </c>
      <c r="AL869" s="142">
        <f t="shared" si="383"/>
        <v>0</v>
      </c>
      <c r="AM869" s="142">
        <f t="shared" si="384"/>
        <v>0</v>
      </c>
      <c r="AN869" s="142">
        <f t="shared" si="385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6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7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8"/>
        <v>0</v>
      </c>
      <c r="BO869" s="128">
        <f t="shared" si="389"/>
        <v>0</v>
      </c>
      <c r="BP869" s="120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3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99"/>
        <v>0</v>
      </c>
      <c r="T870" s="118">
        <f t="shared" si="396"/>
        <v>0</v>
      </c>
      <c r="V870" s="141">
        <f t="shared" si="377"/>
        <v>0</v>
      </c>
      <c r="W870" s="142">
        <f t="shared" si="379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0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1"/>
        <v>0</v>
      </c>
      <c r="AF870" s="142">
        <f t="shared" si="382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7"/>
        <v>0</v>
      </c>
      <c r="AK870" s="141">
        <f t="shared" si="398"/>
        <v>0</v>
      </c>
      <c r="AL870" s="142">
        <f t="shared" si="383"/>
        <v>0</v>
      </c>
      <c r="AM870" s="142">
        <f t="shared" si="384"/>
        <v>0</v>
      </c>
      <c r="AN870" s="142">
        <f t="shared" si="385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6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7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8"/>
        <v>0</v>
      </c>
      <c r="BO870" s="128">
        <f t="shared" si="389"/>
        <v>0</v>
      </c>
      <c r="BP870" s="120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3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99"/>
        <v>0</v>
      </c>
      <c r="T871" s="118">
        <f t="shared" si="396"/>
        <v>0</v>
      </c>
      <c r="V871" s="141">
        <f t="shared" si="377"/>
        <v>0</v>
      </c>
      <c r="W871" s="142">
        <f t="shared" si="379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0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1"/>
        <v>0</v>
      </c>
      <c r="AF871" s="142">
        <f t="shared" si="382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7"/>
        <v>0</v>
      </c>
      <c r="AK871" s="141">
        <f t="shared" si="398"/>
        <v>0</v>
      </c>
      <c r="AL871" s="142">
        <f t="shared" si="383"/>
        <v>0</v>
      </c>
      <c r="AM871" s="142">
        <f t="shared" si="384"/>
        <v>0</v>
      </c>
      <c r="AN871" s="142">
        <f t="shared" si="385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6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7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8"/>
        <v>0</v>
      </c>
      <c r="BO871" s="128">
        <f t="shared" si="389"/>
        <v>0</v>
      </c>
      <c r="BP871" s="120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3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99"/>
        <v>0</v>
      </c>
      <c r="T872" s="118">
        <f t="shared" si="396"/>
        <v>0</v>
      </c>
      <c r="V872" s="141">
        <f t="shared" si="377"/>
        <v>0</v>
      </c>
      <c r="W872" s="142">
        <f t="shared" si="379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0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1"/>
        <v>0</v>
      </c>
      <c r="AF872" s="142">
        <f t="shared" si="382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7"/>
        <v>0</v>
      </c>
      <c r="AK872" s="141">
        <f t="shared" si="398"/>
        <v>0</v>
      </c>
      <c r="AL872" s="142">
        <f t="shared" si="383"/>
        <v>0</v>
      </c>
      <c r="AM872" s="142">
        <f t="shared" si="384"/>
        <v>0</v>
      </c>
      <c r="AN872" s="142">
        <f t="shared" si="385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6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7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8"/>
        <v>0</v>
      </c>
      <c r="BO872" s="128">
        <f t="shared" si="389"/>
        <v>0</v>
      </c>
      <c r="BP872" s="120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3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99"/>
        <v>0</v>
      </c>
      <c r="T873" s="118">
        <f t="shared" si="396"/>
        <v>0</v>
      </c>
      <c r="V873" s="141">
        <f t="shared" si="377"/>
        <v>0</v>
      </c>
      <c r="W873" s="142">
        <f t="shared" si="379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0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1"/>
        <v>0</v>
      </c>
      <c r="AF873" s="142">
        <f t="shared" si="382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7"/>
        <v>0</v>
      </c>
      <c r="AK873" s="141">
        <f t="shared" si="398"/>
        <v>0</v>
      </c>
      <c r="AL873" s="142">
        <f t="shared" si="383"/>
        <v>0</v>
      </c>
      <c r="AM873" s="142">
        <f t="shared" si="384"/>
        <v>0</v>
      </c>
      <c r="AN873" s="142">
        <f t="shared" si="385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6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7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8"/>
        <v>0</v>
      </c>
      <c r="BO873" s="128">
        <f t="shared" si="389"/>
        <v>0</v>
      </c>
      <c r="BP873" s="120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3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99"/>
        <v>0</v>
      </c>
      <c r="T874" s="118">
        <f t="shared" si="396"/>
        <v>0</v>
      </c>
      <c r="V874" s="141">
        <f t="shared" si="377"/>
        <v>0</v>
      </c>
      <c r="W874" s="142">
        <f t="shared" si="379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0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1"/>
        <v>0</v>
      </c>
      <c r="AF874" s="142">
        <f t="shared" si="382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7"/>
        <v>0</v>
      </c>
      <c r="AK874" s="141">
        <f t="shared" si="398"/>
        <v>0</v>
      </c>
      <c r="AL874" s="142">
        <f t="shared" si="383"/>
        <v>0</v>
      </c>
      <c r="AM874" s="142">
        <f t="shared" si="384"/>
        <v>0</v>
      </c>
      <c r="AN874" s="142">
        <f t="shared" si="385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6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7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8"/>
        <v>0</v>
      </c>
      <c r="BO874" s="128">
        <f t="shared" si="389"/>
        <v>0</v>
      </c>
      <c r="BP874" s="120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3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99"/>
        <v>0</v>
      </c>
      <c r="T875" s="118">
        <f t="shared" si="396"/>
        <v>0</v>
      </c>
      <c r="V875" s="141">
        <f t="shared" si="377"/>
        <v>0</v>
      </c>
      <c r="W875" s="142">
        <f t="shared" si="379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0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1"/>
        <v>0</v>
      </c>
      <c r="AF875" s="142">
        <f t="shared" si="382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7"/>
        <v>0</v>
      </c>
      <c r="AK875" s="141">
        <f t="shared" si="398"/>
        <v>0</v>
      </c>
      <c r="AL875" s="142">
        <f t="shared" si="383"/>
        <v>0</v>
      </c>
      <c r="AM875" s="142">
        <f t="shared" si="384"/>
        <v>0</v>
      </c>
      <c r="AN875" s="142">
        <f t="shared" si="385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6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7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8"/>
        <v>0</v>
      </c>
      <c r="BO875" s="128">
        <f t="shared" si="389"/>
        <v>0</v>
      </c>
      <c r="BP875" s="120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3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99"/>
        <v>0</v>
      </c>
      <c r="T876" s="118">
        <f t="shared" si="396"/>
        <v>0</v>
      </c>
      <c r="V876" s="141">
        <f t="shared" si="377"/>
        <v>0</v>
      </c>
      <c r="W876" s="142">
        <f t="shared" si="379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0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1"/>
        <v>0</v>
      </c>
      <c r="AF876" s="142">
        <f t="shared" si="382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7"/>
        <v>0</v>
      </c>
      <c r="AK876" s="141">
        <f t="shared" si="398"/>
        <v>0</v>
      </c>
      <c r="AL876" s="142">
        <f t="shared" si="383"/>
        <v>0</v>
      </c>
      <c r="AM876" s="142">
        <f t="shared" si="384"/>
        <v>0</v>
      </c>
      <c r="AN876" s="142">
        <f t="shared" si="385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6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7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8"/>
        <v>0</v>
      </c>
      <c r="BO876" s="128">
        <f t="shared" si="389"/>
        <v>0</v>
      </c>
      <c r="BP876" s="120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3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99"/>
        <v>0</v>
      </c>
      <c r="T877" s="118">
        <f t="shared" si="396"/>
        <v>0</v>
      </c>
      <c r="V877" s="141">
        <f t="shared" si="377"/>
        <v>0</v>
      </c>
      <c r="W877" s="142">
        <f t="shared" si="379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0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1"/>
        <v>0</v>
      </c>
      <c r="AF877" s="142">
        <f t="shared" si="382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7"/>
        <v>0</v>
      </c>
      <c r="AK877" s="141">
        <f t="shared" si="398"/>
        <v>0</v>
      </c>
      <c r="AL877" s="142">
        <f t="shared" si="383"/>
        <v>0</v>
      </c>
      <c r="AM877" s="142">
        <f t="shared" si="384"/>
        <v>0</v>
      </c>
      <c r="AN877" s="142">
        <f t="shared" si="385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6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7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8"/>
        <v>0</v>
      </c>
      <c r="BO877" s="128">
        <f t="shared" si="389"/>
        <v>0</v>
      </c>
      <c r="BP877" s="120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3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99"/>
        <v>0</v>
      </c>
      <c r="T878" s="118">
        <f t="shared" si="396"/>
        <v>0</v>
      </c>
      <c r="V878" s="141">
        <f t="shared" si="377"/>
        <v>0</v>
      </c>
      <c r="W878" s="142">
        <f t="shared" si="379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0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1"/>
        <v>0</v>
      </c>
      <c r="AF878" s="142">
        <f t="shared" si="382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7"/>
        <v>0</v>
      </c>
      <c r="AK878" s="141">
        <f t="shared" si="398"/>
        <v>0</v>
      </c>
      <c r="AL878" s="142">
        <f t="shared" si="383"/>
        <v>0</v>
      </c>
      <c r="AM878" s="142">
        <f t="shared" si="384"/>
        <v>0</v>
      </c>
      <c r="AN878" s="142">
        <f t="shared" si="385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6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7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8"/>
        <v>0</v>
      </c>
      <c r="BO878" s="128">
        <f t="shared" si="389"/>
        <v>0</v>
      </c>
      <c r="BP878" s="120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3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99"/>
        <v>0</v>
      </c>
      <c r="T879" s="118">
        <f t="shared" si="396"/>
        <v>0</v>
      </c>
      <c r="V879" s="141">
        <f t="shared" si="377"/>
        <v>0</v>
      </c>
      <c r="W879" s="142">
        <f t="shared" si="379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0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1"/>
        <v>0</v>
      </c>
      <c r="AF879" s="142">
        <f t="shared" si="382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7"/>
        <v>0</v>
      </c>
      <c r="AK879" s="141">
        <f t="shared" si="398"/>
        <v>0</v>
      </c>
      <c r="AL879" s="142">
        <f t="shared" si="383"/>
        <v>0</v>
      </c>
      <c r="AM879" s="142">
        <f t="shared" si="384"/>
        <v>0</v>
      </c>
      <c r="AN879" s="142">
        <f t="shared" si="385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6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7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8"/>
        <v>0</v>
      </c>
      <c r="BO879" s="128">
        <f t="shared" si="389"/>
        <v>0</v>
      </c>
      <c r="BP879" s="120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3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99"/>
        <v>0</v>
      </c>
      <c r="T880" s="118">
        <f t="shared" si="396"/>
        <v>0</v>
      </c>
      <c r="V880" s="141">
        <f t="shared" si="377"/>
        <v>0</v>
      </c>
      <c r="W880" s="142">
        <f t="shared" si="379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0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1"/>
        <v>0</v>
      </c>
      <c r="AF880" s="142">
        <f t="shared" si="382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7"/>
        <v>0</v>
      </c>
      <c r="AK880" s="141">
        <f t="shared" si="398"/>
        <v>0</v>
      </c>
      <c r="AL880" s="142">
        <f t="shared" si="383"/>
        <v>0</v>
      </c>
      <c r="AM880" s="142">
        <f t="shared" si="384"/>
        <v>0</v>
      </c>
      <c r="AN880" s="142">
        <f t="shared" si="385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6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7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8"/>
        <v>0</v>
      </c>
      <c r="BO880" s="128">
        <f t="shared" si="389"/>
        <v>0</v>
      </c>
      <c r="BP880" s="120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3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99"/>
        <v>0</v>
      </c>
      <c r="T881" s="118">
        <f t="shared" si="396"/>
        <v>0</v>
      </c>
      <c r="V881" s="141">
        <f t="shared" si="377"/>
        <v>0</v>
      </c>
      <c r="W881" s="142">
        <f t="shared" si="379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0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1"/>
        <v>0</v>
      </c>
      <c r="AF881" s="142">
        <f t="shared" si="382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7"/>
        <v>0</v>
      </c>
      <c r="AK881" s="141">
        <f t="shared" si="398"/>
        <v>0</v>
      </c>
      <c r="AL881" s="142">
        <f t="shared" si="383"/>
        <v>0</v>
      </c>
      <c r="AM881" s="142">
        <f t="shared" si="384"/>
        <v>0</v>
      </c>
      <c r="AN881" s="142">
        <f t="shared" si="385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6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7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8"/>
        <v>0</v>
      </c>
      <c r="BO881" s="128">
        <f t="shared" si="389"/>
        <v>0</v>
      </c>
      <c r="BP881" s="120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3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99"/>
        <v>0</v>
      </c>
      <c r="T882" s="118">
        <f t="shared" si="396"/>
        <v>0</v>
      </c>
      <c r="V882" s="141">
        <f t="shared" si="377"/>
        <v>0</v>
      </c>
      <c r="W882" s="142">
        <f t="shared" si="379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0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1"/>
        <v>0</v>
      </c>
      <c r="AF882" s="142">
        <f t="shared" si="382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7"/>
        <v>0</v>
      </c>
      <c r="AK882" s="141">
        <f t="shared" si="398"/>
        <v>0</v>
      </c>
      <c r="AL882" s="142">
        <f t="shared" si="383"/>
        <v>0</v>
      </c>
      <c r="AM882" s="142">
        <f t="shared" si="384"/>
        <v>0</v>
      </c>
      <c r="AN882" s="142">
        <f t="shared" si="385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6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7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8"/>
        <v>0</v>
      </c>
      <c r="BO882" s="128">
        <f t="shared" si="389"/>
        <v>0</v>
      </c>
      <c r="BP882" s="120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3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99"/>
        <v>0</v>
      </c>
      <c r="T883" s="118">
        <f t="shared" si="396"/>
        <v>0</v>
      </c>
      <c r="V883" s="141">
        <f t="shared" si="377"/>
        <v>0</v>
      </c>
      <c r="W883" s="142">
        <f t="shared" si="379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0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1"/>
        <v>0</v>
      </c>
      <c r="AF883" s="142">
        <f t="shared" si="382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7"/>
        <v>0</v>
      </c>
      <c r="AK883" s="141">
        <f t="shared" si="398"/>
        <v>0</v>
      </c>
      <c r="AL883" s="142">
        <f t="shared" si="383"/>
        <v>0</v>
      </c>
      <c r="AM883" s="142">
        <f t="shared" si="384"/>
        <v>0</v>
      </c>
      <c r="AN883" s="142">
        <f t="shared" si="385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6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7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8"/>
        <v>0</v>
      </c>
      <c r="BO883" s="128">
        <f t="shared" si="389"/>
        <v>0</v>
      </c>
      <c r="BP883" s="120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3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99"/>
        <v>0</v>
      </c>
      <c r="T884" s="118">
        <f t="shared" si="396"/>
        <v>0</v>
      </c>
      <c r="V884" s="141">
        <f t="shared" si="377"/>
        <v>0</v>
      </c>
      <c r="W884" s="142">
        <f t="shared" si="379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0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1"/>
        <v>0</v>
      </c>
      <c r="AF884" s="142">
        <f t="shared" si="382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7"/>
        <v>0</v>
      </c>
      <c r="AK884" s="141">
        <f t="shared" si="398"/>
        <v>0</v>
      </c>
      <c r="AL884" s="142">
        <f t="shared" si="383"/>
        <v>0</v>
      </c>
      <c r="AM884" s="142">
        <f t="shared" si="384"/>
        <v>0</v>
      </c>
      <c r="AN884" s="142">
        <f t="shared" si="385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6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7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8"/>
        <v>0</v>
      </c>
      <c r="BO884" s="128">
        <f t="shared" si="389"/>
        <v>0</v>
      </c>
      <c r="BP884" s="120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3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99"/>
        <v>0</v>
      </c>
      <c r="T885" s="118">
        <f t="shared" si="396"/>
        <v>0</v>
      </c>
      <c r="V885" s="141">
        <f t="shared" si="377"/>
        <v>0</v>
      </c>
      <c r="W885" s="142">
        <f t="shared" si="379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0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1"/>
        <v>0</v>
      </c>
      <c r="AF885" s="142">
        <f t="shared" si="382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7"/>
        <v>0</v>
      </c>
      <c r="AK885" s="141">
        <f t="shared" si="398"/>
        <v>0</v>
      </c>
      <c r="AL885" s="142">
        <f t="shared" si="383"/>
        <v>0</v>
      </c>
      <c r="AM885" s="142">
        <f t="shared" si="384"/>
        <v>0</v>
      </c>
      <c r="AN885" s="142">
        <f t="shared" si="385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6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7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8"/>
        <v>0</v>
      </c>
      <c r="BO885" s="128">
        <f t="shared" si="389"/>
        <v>0</v>
      </c>
      <c r="BP885" s="120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3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99"/>
        <v>0</v>
      </c>
      <c r="T886" s="118">
        <f t="shared" si="396"/>
        <v>0</v>
      </c>
      <c r="V886" s="141">
        <f t="shared" si="377"/>
        <v>0</v>
      </c>
      <c r="W886" s="142">
        <f t="shared" si="379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0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1"/>
        <v>0</v>
      </c>
      <c r="AF886" s="142">
        <f t="shared" si="382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7"/>
        <v>0</v>
      </c>
      <c r="AK886" s="141">
        <f t="shared" si="398"/>
        <v>0</v>
      </c>
      <c r="AL886" s="142">
        <f t="shared" si="383"/>
        <v>0</v>
      </c>
      <c r="AM886" s="142">
        <f t="shared" si="384"/>
        <v>0</v>
      </c>
      <c r="AN886" s="142">
        <f t="shared" si="385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6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7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8"/>
        <v>0</v>
      </c>
      <c r="BO886" s="128">
        <f t="shared" si="389"/>
        <v>0</v>
      </c>
      <c r="BP886" s="120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3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99"/>
        <v>0</v>
      </c>
      <c r="T887" s="118">
        <f t="shared" si="396"/>
        <v>0</v>
      </c>
      <c r="V887" s="141">
        <f t="shared" si="377"/>
        <v>0</v>
      </c>
      <c r="W887" s="142">
        <f t="shared" si="379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0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1"/>
        <v>0</v>
      </c>
      <c r="AF887" s="142">
        <f t="shared" si="382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7"/>
        <v>0</v>
      </c>
      <c r="AK887" s="141">
        <f t="shared" si="398"/>
        <v>0</v>
      </c>
      <c r="AL887" s="142">
        <f t="shared" si="383"/>
        <v>0</v>
      </c>
      <c r="AM887" s="142">
        <f t="shared" si="384"/>
        <v>0</v>
      </c>
      <c r="AN887" s="142">
        <f t="shared" si="385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6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7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8"/>
        <v>0</v>
      </c>
      <c r="BO887" s="128">
        <f t="shared" si="389"/>
        <v>0</v>
      </c>
      <c r="BP887" s="120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3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99"/>
        <v>0</v>
      </c>
      <c r="T888" s="118">
        <f t="shared" si="396"/>
        <v>0</v>
      </c>
      <c r="V888" s="141">
        <f t="shared" si="377"/>
        <v>0</v>
      </c>
      <c r="W888" s="142">
        <f t="shared" si="379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0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1"/>
        <v>0</v>
      </c>
      <c r="AF888" s="142">
        <f t="shared" si="382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7"/>
        <v>0</v>
      </c>
      <c r="AK888" s="141">
        <f t="shared" si="398"/>
        <v>0</v>
      </c>
      <c r="AL888" s="142">
        <f t="shared" si="383"/>
        <v>0</v>
      </c>
      <c r="AM888" s="142">
        <f t="shared" si="384"/>
        <v>0</v>
      </c>
      <c r="AN888" s="142">
        <f t="shared" si="385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6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7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8"/>
        <v>0</v>
      </c>
      <c r="BO888" s="128">
        <f t="shared" si="389"/>
        <v>0</v>
      </c>
      <c r="BP888" s="120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3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99"/>
        <v>0</v>
      </c>
      <c r="T889" s="118">
        <f t="shared" si="396"/>
        <v>0</v>
      </c>
      <c r="V889" s="141">
        <f t="shared" si="377"/>
        <v>0</v>
      </c>
      <c r="W889" s="142">
        <f t="shared" si="379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0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1"/>
        <v>0</v>
      </c>
      <c r="AF889" s="142">
        <f t="shared" si="382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7"/>
        <v>0</v>
      </c>
      <c r="AK889" s="141">
        <f t="shared" si="398"/>
        <v>0</v>
      </c>
      <c r="AL889" s="142">
        <f t="shared" si="383"/>
        <v>0</v>
      </c>
      <c r="AM889" s="142">
        <f t="shared" si="384"/>
        <v>0</v>
      </c>
      <c r="AN889" s="142">
        <f t="shared" si="385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6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7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8"/>
        <v>0</v>
      </c>
      <c r="BO889" s="128">
        <f t="shared" si="389"/>
        <v>0</v>
      </c>
      <c r="BP889" s="120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3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99"/>
        <v>0</v>
      </c>
      <c r="T890" s="118">
        <f t="shared" si="396"/>
        <v>0</v>
      </c>
      <c r="V890" s="141">
        <f t="shared" si="377"/>
        <v>0</v>
      </c>
      <c r="W890" s="142">
        <f t="shared" si="379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0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1"/>
        <v>0</v>
      </c>
      <c r="AF890" s="142">
        <f t="shared" si="382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7"/>
        <v>0</v>
      </c>
      <c r="AK890" s="141">
        <f t="shared" si="398"/>
        <v>0</v>
      </c>
      <c r="AL890" s="142">
        <f t="shared" si="383"/>
        <v>0</v>
      </c>
      <c r="AM890" s="142">
        <f t="shared" si="384"/>
        <v>0</v>
      </c>
      <c r="AN890" s="142">
        <f t="shared" si="385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6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7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8"/>
        <v>0</v>
      </c>
      <c r="BO890" s="128">
        <f t="shared" si="389"/>
        <v>0</v>
      </c>
      <c r="BP890" s="120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3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99"/>
        <v>0</v>
      </c>
      <c r="T891" s="118">
        <f t="shared" si="396"/>
        <v>0</v>
      </c>
      <c r="V891" s="141">
        <f t="shared" si="377"/>
        <v>0</v>
      </c>
      <c r="W891" s="142">
        <f t="shared" si="379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0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1"/>
        <v>0</v>
      </c>
      <c r="AF891" s="142">
        <f t="shared" si="382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7"/>
        <v>0</v>
      </c>
      <c r="AK891" s="141">
        <f t="shared" si="398"/>
        <v>0</v>
      </c>
      <c r="AL891" s="142">
        <f t="shared" si="383"/>
        <v>0</v>
      </c>
      <c r="AM891" s="142">
        <f t="shared" si="384"/>
        <v>0</v>
      </c>
      <c r="AN891" s="142">
        <f t="shared" si="385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6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7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8"/>
        <v>0</v>
      </c>
      <c r="BO891" s="128">
        <f t="shared" si="389"/>
        <v>0</v>
      </c>
      <c r="BP891" s="120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3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99"/>
        <v>0</v>
      </c>
      <c r="T892" s="118">
        <f t="shared" si="396"/>
        <v>0</v>
      </c>
      <c r="V892" s="141">
        <f t="shared" si="377"/>
        <v>0</v>
      </c>
      <c r="W892" s="142">
        <f t="shared" si="379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0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1"/>
        <v>0</v>
      </c>
      <c r="AF892" s="142">
        <f t="shared" si="382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7"/>
        <v>0</v>
      </c>
      <c r="AK892" s="141">
        <f t="shared" si="398"/>
        <v>0</v>
      </c>
      <c r="AL892" s="142">
        <f t="shared" si="383"/>
        <v>0</v>
      </c>
      <c r="AM892" s="142">
        <f t="shared" si="384"/>
        <v>0</v>
      </c>
      <c r="AN892" s="142">
        <f t="shared" si="385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6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7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8"/>
        <v>0</v>
      </c>
      <c r="BO892" s="128">
        <f t="shared" si="389"/>
        <v>0</v>
      </c>
      <c r="BP892" s="120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3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99"/>
        <v>0</v>
      </c>
      <c r="T893" s="118">
        <f t="shared" si="396"/>
        <v>0</v>
      </c>
      <c r="V893" s="141">
        <f t="shared" si="377"/>
        <v>0</v>
      </c>
      <c r="W893" s="142">
        <f t="shared" si="379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0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1"/>
        <v>0</v>
      </c>
      <c r="AF893" s="142">
        <f t="shared" si="382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7"/>
        <v>0</v>
      </c>
      <c r="AK893" s="141">
        <f t="shared" si="398"/>
        <v>0</v>
      </c>
      <c r="AL893" s="142">
        <f t="shared" si="383"/>
        <v>0</v>
      </c>
      <c r="AM893" s="142">
        <f t="shared" si="384"/>
        <v>0</v>
      </c>
      <c r="AN893" s="142">
        <f t="shared" si="385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6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7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8"/>
        <v>0</v>
      </c>
      <c r="BO893" s="128">
        <f t="shared" si="389"/>
        <v>0</v>
      </c>
      <c r="BP893" s="120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3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99"/>
        <v>0</v>
      </c>
      <c r="T894" s="118">
        <f t="shared" si="396"/>
        <v>0</v>
      </c>
      <c r="V894" s="141">
        <f t="shared" si="377"/>
        <v>0</v>
      </c>
      <c r="W894" s="142">
        <f t="shared" si="379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0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1"/>
        <v>0</v>
      </c>
      <c r="AF894" s="142">
        <f t="shared" si="382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7"/>
        <v>0</v>
      </c>
      <c r="AK894" s="141">
        <f t="shared" si="398"/>
        <v>0</v>
      </c>
      <c r="AL894" s="142">
        <f t="shared" si="383"/>
        <v>0</v>
      </c>
      <c r="AM894" s="142">
        <f t="shared" si="384"/>
        <v>0</v>
      </c>
      <c r="AN894" s="142">
        <f t="shared" si="385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6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7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8"/>
        <v>0</v>
      </c>
      <c r="BO894" s="128">
        <f t="shared" si="389"/>
        <v>0</v>
      </c>
      <c r="BP894" s="120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3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99"/>
        <v>0</v>
      </c>
      <c r="T895" s="118">
        <f t="shared" si="396"/>
        <v>0</v>
      </c>
      <c r="V895" s="141">
        <f t="shared" si="377"/>
        <v>0</v>
      </c>
      <c r="W895" s="142">
        <f t="shared" si="379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0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1"/>
        <v>0</v>
      </c>
      <c r="AF895" s="142">
        <f t="shared" si="382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7"/>
        <v>0</v>
      </c>
      <c r="AK895" s="141">
        <f t="shared" si="398"/>
        <v>0</v>
      </c>
      <c r="AL895" s="142">
        <f t="shared" si="383"/>
        <v>0</v>
      </c>
      <c r="AM895" s="142">
        <f t="shared" si="384"/>
        <v>0</v>
      </c>
      <c r="AN895" s="142">
        <f t="shared" si="385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6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7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8"/>
        <v>0</v>
      </c>
      <c r="BO895" s="128">
        <f t="shared" si="389"/>
        <v>0</v>
      </c>
      <c r="BP895" s="120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3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99"/>
        <v>0</v>
      </c>
      <c r="T896" s="118">
        <f t="shared" si="396"/>
        <v>0</v>
      </c>
      <c r="V896" s="141">
        <f t="shared" si="377"/>
        <v>0</v>
      </c>
      <c r="W896" s="142">
        <f t="shared" si="379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0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1"/>
        <v>0</v>
      </c>
      <c r="AF896" s="142">
        <f t="shared" si="382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7"/>
        <v>0</v>
      </c>
      <c r="AK896" s="141">
        <f t="shared" si="398"/>
        <v>0</v>
      </c>
      <c r="AL896" s="142">
        <f t="shared" si="383"/>
        <v>0</v>
      </c>
      <c r="AM896" s="142">
        <f t="shared" si="384"/>
        <v>0</v>
      </c>
      <c r="AN896" s="142">
        <f t="shared" si="385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6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7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8"/>
        <v>0</v>
      </c>
      <c r="BO896" s="128">
        <f t="shared" si="389"/>
        <v>0</v>
      </c>
      <c r="BP896" s="120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3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99"/>
        <v>0</v>
      </c>
      <c r="T897" s="118">
        <f t="shared" si="396"/>
        <v>0</v>
      </c>
      <c r="V897" s="141">
        <f t="shared" si="377"/>
        <v>0</v>
      </c>
      <c r="W897" s="142">
        <f t="shared" si="379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0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1"/>
        <v>0</v>
      </c>
      <c r="AF897" s="142">
        <f t="shared" si="382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7"/>
        <v>0</v>
      </c>
      <c r="AK897" s="141">
        <f t="shared" si="398"/>
        <v>0</v>
      </c>
      <c r="AL897" s="142">
        <f t="shared" si="383"/>
        <v>0</v>
      </c>
      <c r="AM897" s="142">
        <f t="shared" si="384"/>
        <v>0</v>
      </c>
      <c r="AN897" s="142">
        <f t="shared" si="385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6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7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8"/>
        <v>0</v>
      </c>
      <c r="BO897" s="128">
        <f t="shared" si="389"/>
        <v>0</v>
      </c>
      <c r="BP897" s="120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3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99"/>
        <v>0</v>
      </c>
      <c r="T898" s="118">
        <f t="shared" si="396"/>
        <v>0</v>
      </c>
      <c r="V898" s="141">
        <f t="shared" si="377"/>
        <v>0</v>
      </c>
      <c r="W898" s="142">
        <f t="shared" si="379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0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1"/>
        <v>0</v>
      </c>
      <c r="AF898" s="142">
        <f t="shared" si="382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7"/>
        <v>0</v>
      </c>
      <c r="AK898" s="141">
        <f t="shared" si="398"/>
        <v>0</v>
      </c>
      <c r="AL898" s="142">
        <f t="shared" si="383"/>
        <v>0</v>
      </c>
      <c r="AM898" s="142">
        <f t="shared" si="384"/>
        <v>0</v>
      </c>
      <c r="AN898" s="142">
        <f t="shared" si="385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6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7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8"/>
        <v>0</v>
      </c>
      <c r="BO898" s="128">
        <f t="shared" si="389"/>
        <v>0</v>
      </c>
      <c r="BP898" s="120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3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99"/>
        <v>0</v>
      </c>
      <c r="T899" s="118">
        <f t="shared" si="396"/>
        <v>0</v>
      </c>
      <c r="V899" s="141">
        <f t="shared" ref="V899:V962" si="406">IF(G899=0,0,IF(NOT(H899=0),H899,V898))</f>
        <v>0</v>
      </c>
      <c r="W899" s="142">
        <f t="shared" si="379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0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1"/>
        <v>0</v>
      </c>
      <c r="AF899" s="142">
        <f t="shared" si="382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7"/>
        <v>0</v>
      </c>
      <c r="AK899" s="141">
        <f t="shared" si="398"/>
        <v>0</v>
      </c>
      <c r="AL899" s="142">
        <f t="shared" si="383"/>
        <v>0</v>
      </c>
      <c r="AM899" s="142">
        <f t="shared" si="384"/>
        <v>0</v>
      </c>
      <c r="AN899" s="142">
        <f t="shared" si="385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6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7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8"/>
        <v>0</v>
      </c>
      <c r="BO899" s="128">
        <f t="shared" si="389"/>
        <v>0</v>
      </c>
      <c r="BP899" s="120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3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si="399"/>
        <v>0</v>
      </c>
      <c r="T900" s="118">
        <f t="shared" si="396"/>
        <v>0</v>
      </c>
      <c r="V900" s="141">
        <f t="shared" si="406"/>
        <v>0</v>
      </c>
      <c r="W900" s="142">
        <f t="shared" ref="W900:W963" si="408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09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0">X900-Z900</f>
        <v>0</v>
      </c>
      <c r="AF900" s="142">
        <f t="shared" ref="AF900:AF963" si="411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7"/>
        <v>0</v>
      </c>
      <c r="AK900" s="141">
        <f t="shared" si="398"/>
        <v>0</v>
      </c>
      <c r="AL900" s="142">
        <f t="shared" ref="AL900:AL963" si="412">IF(G900=0,0,IF(W900=0,X900-Y900+AH900+AI900,W900-Y900+AH900+AI900))</f>
        <v>0</v>
      </c>
      <c r="AM900" s="142">
        <f t="shared" ref="AM900:AM963" si="413">IF(G900=0,0,IF(AA900=0,AB900-AC900+AH900+AI900,AA900-AC900+AH900+AI900))</f>
        <v>0</v>
      </c>
      <c r="AN900" s="142">
        <f t="shared" ref="AN900:AN963" si="414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5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6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7">IF(O900=1,(AQ900+AR900)*(AN900-P900)/AN900,AQ900+AR900)</f>
        <v>0</v>
      </c>
      <c r="BO900" s="128">
        <f t="shared" ref="BO900:BO963" si="418">P900*G900*AO900</f>
        <v>0</v>
      </c>
      <c r="BP900" s="120"/>
      <c r="BQ900" s="56">
        <f t="shared" si="405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1">(MAX(AL900,AM900)+AJ900)*2+AO900*0.5</f>
        <v>0</v>
      </c>
      <c r="BV900" s="52">
        <f t="shared" ref="BV900:BV963" si="422">MAX(AL900,AM900)+AJ900+AO900*0.5</f>
        <v>0</v>
      </c>
      <c r="BW900" s="32">
        <f t="shared" ref="BW900:BW963" si="423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9"/>
        <v>0</v>
      </c>
      <c r="T901" s="118">
        <f t="shared" ref="T901:T964" si="424">IF(G901=0,0,IF(OR(AE901&lt;0.5,AF901&lt;0.5),"Y",0))</f>
        <v>0</v>
      </c>
      <c r="V901" s="141">
        <f t="shared" si="406"/>
        <v>0</v>
      </c>
      <c r="W901" s="142">
        <f t="shared" si="408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09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0"/>
        <v>0</v>
      </c>
      <c r="AF901" s="142">
        <f t="shared" si="411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5">IF(B901=0,0,IF(NOT(I901=0),I901,AJ900))</f>
        <v>0</v>
      </c>
      <c r="AK901" s="141">
        <f t="shared" ref="AK901:AK964" si="426">IF(B901=0,0,IF(NOT(J901=0),J901,AK900))</f>
        <v>0</v>
      </c>
      <c r="AL901" s="142">
        <f t="shared" si="412"/>
        <v>0</v>
      </c>
      <c r="AM901" s="142">
        <f t="shared" si="413"/>
        <v>0</v>
      </c>
      <c r="AN901" s="142">
        <f t="shared" si="414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5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6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7"/>
        <v>0</v>
      </c>
      <c r="BO901" s="128">
        <f t="shared" si="418"/>
        <v>0</v>
      </c>
      <c r="BP901" s="120"/>
      <c r="BQ901" s="56">
        <f t="shared" si="405"/>
        <v>0</v>
      </c>
      <c r="BR901" s="52">
        <f t="shared" si="419"/>
        <v>0</v>
      </c>
      <c r="BS901" s="52">
        <f t="shared" si="420"/>
        <v>0</v>
      </c>
      <c r="BT901" s="3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9"/>
        <v>0</v>
      </c>
      <c r="T902" s="118">
        <f t="shared" si="424"/>
        <v>0</v>
      </c>
      <c r="V902" s="141">
        <f t="shared" si="406"/>
        <v>0</v>
      </c>
      <c r="W902" s="142">
        <f t="shared" si="408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09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0"/>
        <v>0</v>
      </c>
      <c r="AF902" s="142">
        <f t="shared" si="411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5"/>
        <v>0</v>
      </c>
      <c r="AK902" s="141">
        <f t="shared" si="426"/>
        <v>0</v>
      </c>
      <c r="AL902" s="142">
        <f t="shared" si="412"/>
        <v>0</v>
      </c>
      <c r="AM902" s="142">
        <f t="shared" si="413"/>
        <v>0</v>
      </c>
      <c r="AN902" s="142">
        <f t="shared" si="414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5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6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7"/>
        <v>0</v>
      </c>
      <c r="BO902" s="128">
        <f t="shared" si="418"/>
        <v>0</v>
      </c>
      <c r="BP902" s="120"/>
      <c r="BQ902" s="56">
        <f t="shared" si="405"/>
        <v>0</v>
      </c>
      <c r="BR902" s="52">
        <f t="shared" si="419"/>
        <v>0</v>
      </c>
      <c r="BS902" s="52">
        <f t="shared" si="420"/>
        <v>0</v>
      </c>
      <c r="BT902" s="3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ref="S903:S966" si="427">IF(G903=0,0,IF((MAX(AL903,AM903)+AJ903)&gt;6,"顶管",IF((MAX(AL903,AM903)+AJ903)&gt;5,"D",IF((MAX(AL903,AM903)+AJ903)&gt;4,"C",IF((MAX(AL903,AM903)+AJ903)&gt;3,"B",IF((MAX(AL903,AM903)+AJ903)&gt;1,"A","无"))))))</f>
        <v>0</v>
      </c>
      <c r="T903" s="118">
        <f t="shared" si="424"/>
        <v>0</v>
      </c>
      <c r="V903" s="141">
        <f t="shared" si="406"/>
        <v>0</v>
      </c>
      <c r="W903" s="142">
        <f t="shared" si="408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09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0"/>
        <v>0</v>
      </c>
      <c r="AF903" s="142">
        <f t="shared" si="411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5"/>
        <v>0</v>
      </c>
      <c r="AK903" s="141">
        <f t="shared" si="426"/>
        <v>0</v>
      </c>
      <c r="AL903" s="142">
        <f t="shared" si="412"/>
        <v>0</v>
      </c>
      <c r="AM903" s="142">
        <f t="shared" si="413"/>
        <v>0</v>
      </c>
      <c r="AN903" s="142">
        <f t="shared" si="414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5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6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7"/>
        <v>0</v>
      </c>
      <c r="BO903" s="128">
        <f t="shared" si="418"/>
        <v>0</v>
      </c>
      <c r="BP903" s="120"/>
      <c r="BQ903" s="56">
        <f t="shared" si="405"/>
        <v>0</v>
      </c>
      <c r="BR903" s="52">
        <f t="shared" si="419"/>
        <v>0</v>
      </c>
      <c r="BS903" s="52">
        <f t="shared" si="420"/>
        <v>0</v>
      </c>
      <c r="BT903" s="3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27"/>
        <v>0</v>
      </c>
      <c r="T904" s="118">
        <f t="shared" si="424"/>
        <v>0</v>
      </c>
      <c r="V904" s="141">
        <f t="shared" si="406"/>
        <v>0</v>
      </c>
      <c r="W904" s="142">
        <f t="shared" si="408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09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0"/>
        <v>0</v>
      </c>
      <c r="AF904" s="142">
        <f t="shared" si="411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5"/>
        <v>0</v>
      </c>
      <c r="AK904" s="141">
        <f t="shared" si="426"/>
        <v>0</v>
      </c>
      <c r="AL904" s="142">
        <f t="shared" si="412"/>
        <v>0</v>
      </c>
      <c r="AM904" s="142">
        <f t="shared" si="413"/>
        <v>0</v>
      </c>
      <c r="AN904" s="142">
        <f t="shared" si="414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5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6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7"/>
        <v>0</v>
      </c>
      <c r="BO904" s="128">
        <f t="shared" si="418"/>
        <v>0</v>
      </c>
      <c r="BP904" s="120"/>
      <c r="BQ904" s="56">
        <f t="shared" si="405"/>
        <v>0</v>
      </c>
      <c r="BR904" s="52">
        <f t="shared" si="419"/>
        <v>0</v>
      </c>
      <c r="BS904" s="52">
        <f t="shared" si="420"/>
        <v>0</v>
      </c>
      <c r="BT904" s="3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27"/>
        <v>0</v>
      </c>
      <c r="T905" s="118">
        <f t="shared" si="424"/>
        <v>0</v>
      </c>
      <c r="V905" s="141">
        <f t="shared" si="406"/>
        <v>0</v>
      </c>
      <c r="W905" s="142">
        <f t="shared" si="408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09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0"/>
        <v>0</v>
      </c>
      <c r="AF905" s="142">
        <f t="shared" si="411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5"/>
        <v>0</v>
      </c>
      <c r="AK905" s="141">
        <f t="shared" si="426"/>
        <v>0</v>
      </c>
      <c r="AL905" s="142">
        <f t="shared" si="412"/>
        <v>0</v>
      </c>
      <c r="AM905" s="142">
        <f t="shared" si="413"/>
        <v>0</v>
      </c>
      <c r="AN905" s="142">
        <f t="shared" si="414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5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6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7"/>
        <v>0</v>
      </c>
      <c r="BO905" s="128">
        <f t="shared" si="418"/>
        <v>0</v>
      </c>
      <c r="BP905" s="120"/>
      <c r="BQ905" s="56">
        <f t="shared" si="405"/>
        <v>0</v>
      </c>
      <c r="BR905" s="52">
        <f t="shared" si="419"/>
        <v>0</v>
      </c>
      <c r="BS905" s="52">
        <f t="shared" si="420"/>
        <v>0</v>
      </c>
      <c r="BT905" s="3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27"/>
        <v>0</v>
      </c>
      <c r="T906" s="118">
        <f t="shared" si="424"/>
        <v>0</v>
      </c>
      <c r="V906" s="141">
        <f t="shared" si="406"/>
        <v>0</v>
      </c>
      <c r="W906" s="142">
        <f t="shared" si="408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09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0"/>
        <v>0</v>
      </c>
      <c r="AF906" s="142">
        <f t="shared" si="411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5"/>
        <v>0</v>
      </c>
      <c r="AK906" s="141">
        <f t="shared" si="426"/>
        <v>0</v>
      </c>
      <c r="AL906" s="142">
        <f t="shared" si="412"/>
        <v>0</v>
      </c>
      <c r="AM906" s="142">
        <f t="shared" si="413"/>
        <v>0</v>
      </c>
      <c r="AN906" s="142">
        <f t="shared" si="414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5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6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7"/>
        <v>0</v>
      </c>
      <c r="BO906" s="128">
        <f t="shared" si="418"/>
        <v>0</v>
      </c>
      <c r="BP906" s="120"/>
      <c r="BQ906" s="56">
        <f t="shared" si="405"/>
        <v>0</v>
      </c>
      <c r="BR906" s="52">
        <f t="shared" si="419"/>
        <v>0</v>
      </c>
      <c r="BS906" s="52">
        <f t="shared" si="420"/>
        <v>0</v>
      </c>
      <c r="BT906" s="3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27"/>
        <v>0</v>
      </c>
      <c r="T907" s="118">
        <f t="shared" si="424"/>
        <v>0</v>
      </c>
      <c r="V907" s="141">
        <f t="shared" si="406"/>
        <v>0</v>
      </c>
      <c r="W907" s="142">
        <f t="shared" si="408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09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0"/>
        <v>0</v>
      </c>
      <c r="AF907" s="142">
        <f t="shared" si="411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5"/>
        <v>0</v>
      </c>
      <c r="AK907" s="141">
        <f t="shared" si="426"/>
        <v>0</v>
      </c>
      <c r="AL907" s="142">
        <f t="shared" si="412"/>
        <v>0</v>
      </c>
      <c r="AM907" s="142">
        <f t="shared" si="413"/>
        <v>0</v>
      </c>
      <c r="AN907" s="142">
        <f t="shared" si="414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5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6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7"/>
        <v>0</v>
      </c>
      <c r="BO907" s="128">
        <f t="shared" si="418"/>
        <v>0</v>
      </c>
      <c r="BP907" s="120"/>
      <c r="BQ907" s="56">
        <f t="shared" si="405"/>
        <v>0</v>
      </c>
      <c r="BR907" s="52">
        <f t="shared" si="419"/>
        <v>0</v>
      </c>
      <c r="BS907" s="52">
        <f t="shared" si="420"/>
        <v>0</v>
      </c>
      <c r="BT907" s="3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27"/>
        <v>0</v>
      </c>
      <c r="T908" s="118">
        <f t="shared" si="424"/>
        <v>0</v>
      </c>
      <c r="V908" s="141">
        <f t="shared" si="406"/>
        <v>0</v>
      </c>
      <c r="W908" s="142">
        <f t="shared" si="408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09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0"/>
        <v>0</v>
      </c>
      <c r="AF908" s="142">
        <f t="shared" si="411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5"/>
        <v>0</v>
      </c>
      <c r="AK908" s="141">
        <f t="shared" si="426"/>
        <v>0</v>
      </c>
      <c r="AL908" s="142">
        <f t="shared" si="412"/>
        <v>0</v>
      </c>
      <c r="AM908" s="142">
        <f t="shared" si="413"/>
        <v>0</v>
      </c>
      <c r="AN908" s="142">
        <f t="shared" si="414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5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6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7"/>
        <v>0</v>
      </c>
      <c r="BO908" s="128">
        <f t="shared" si="418"/>
        <v>0</v>
      </c>
      <c r="BP908" s="120"/>
      <c r="BQ908" s="56">
        <f t="shared" si="405"/>
        <v>0</v>
      </c>
      <c r="BR908" s="52">
        <f t="shared" si="419"/>
        <v>0</v>
      </c>
      <c r="BS908" s="52">
        <f t="shared" si="420"/>
        <v>0</v>
      </c>
      <c r="BT908" s="3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27"/>
        <v>0</v>
      </c>
      <c r="T909" s="118">
        <f t="shared" si="424"/>
        <v>0</v>
      </c>
      <c r="V909" s="141">
        <f t="shared" si="406"/>
        <v>0</v>
      </c>
      <c r="W909" s="142">
        <f t="shared" si="408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09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0"/>
        <v>0</v>
      </c>
      <c r="AF909" s="142">
        <f t="shared" si="411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5"/>
        <v>0</v>
      </c>
      <c r="AK909" s="141">
        <f t="shared" si="426"/>
        <v>0</v>
      </c>
      <c r="AL909" s="142">
        <f t="shared" si="412"/>
        <v>0</v>
      </c>
      <c r="AM909" s="142">
        <f t="shared" si="413"/>
        <v>0</v>
      </c>
      <c r="AN909" s="142">
        <f t="shared" si="414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5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6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7"/>
        <v>0</v>
      </c>
      <c r="BO909" s="128">
        <f t="shared" si="418"/>
        <v>0</v>
      </c>
      <c r="BP909" s="120"/>
      <c r="BQ909" s="56">
        <f t="shared" si="405"/>
        <v>0</v>
      </c>
      <c r="BR909" s="52">
        <f t="shared" si="419"/>
        <v>0</v>
      </c>
      <c r="BS909" s="52">
        <f t="shared" si="420"/>
        <v>0</v>
      </c>
      <c r="BT909" s="3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27"/>
        <v>0</v>
      </c>
      <c r="T910" s="118">
        <f t="shared" si="424"/>
        <v>0</v>
      </c>
      <c r="V910" s="141">
        <f t="shared" si="406"/>
        <v>0</v>
      </c>
      <c r="W910" s="142">
        <f t="shared" si="408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09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0"/>
        <v>0</v>
      </c>
      <c r="AF910" s="142">
        <f t="shared" si="411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5"/>
        <v>0</v>
      </c>
      <c r="AK910" s="141">
        <f t="shared" si="426"/>
        <v>0</v>
      </c>
      <c r="AL910" s="142">
        <f t="shared" si="412"/>
        <v>0</v>
      </c>
      <c r="AM910" s="142">
        <f t="shared" si="413"/>
        <v>0</v>
      </c>
      <c r="AN910" s="142">
        <f t="shared" si="414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5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6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7"/>
        <v>0</v>
      </c>
      <c r="BO910" s="128">
        <f t="shared" si="418"/>
        <v>0</v>
      </c>
      <c r="BP910" s="120"/>
      <c r="BQ910" s="56">
        <f t="shared" si="405"/>
        <v>0</v>
      </c>
      <c r="BR910" s="52">
        <f t="shared" si="419"/>
        <v>0</v>
      </c>
      <c r="BS910" s="52">
        <f t="shared" si="420"/>
        <v>0</v>
      </c>
      <c r="BT910" s="3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27"/>
        <v>0</v>
      </c>
      <c r="T911" s="118">
        <f t="shared" si="424"/>
        <v>0</v>
      </c>
      <c r="V911" s="141">
        <f t="shared" si="406"/>
        <v>0</v>
      </c>
      <c r="W911" s="142">
        <f t="shared" si="408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09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0"/>
        <v>0</v>
      </c>
      <c r="AF911" s="142">
        <f t="shared" si="411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5"/>
        <v>0</v>
      </c>
      <c r="AK911" s="141">
        <f t="shared" si="426"/>
        <v>0</v>
      </c>
      <c r="AL911" s="142">
        <f t="shared" si="412"/>
        <v>0</v>
      </c>
      <c r="AM911" s="142">
        <f t="shared" si="413"/>
        <v>0</v>
      </c>
      <c r="AN911" s="142">
        <f t="shared" si="414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5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6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7"/>
        <v>0</v>
      </c>
      <c r="BO911" s="128">
        <f t="shared" si="418"/>
        <v>0</v>
      </c>
      <c r="BP911" s="120"/>
      <c r="BQ911" s="56">
        <f t="shared" si="405"/>
        <v>0</v>
      </c>
      <c r="BR911" s="52">
        <f t="shared" si="419"/>
        <v>0</v>
      </c>
      <c r="BS911" s="52">
        <f t="shared" si="420"/>
        <v>0</v>
      </c>
      <c r="BT911" s="3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27"/>
        <v>0</v>
      </c>
      <c r="T912" s="118">
        <f t="shared" si="424"/>
        <v>0</v>
      </c>
      <c r="V912" s="141">
        <f t="shared" si="406"/>
        <v>0</v>
      </c>
      <c r="W912" s="142">
        <f t="shared" si="408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09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0"/>
        <v>0</v>
      </c>
      <c r="AF912" s="142">
        <f t="shared" si="411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5"/>
        <v>0</v>
      </c>
      <c r="AK912" s="141">
        <f t="shared" si="426"/>
        <v>0</v>
      </c>
      <c r="AL912" s="142">
        <f t="shared" si="412"/>
        <v>0</v>
      </c>
      <c r="AM912" s="142">
        <f t="shared" si="413"/>
        <v>0</v>
      </c>
      <c r="AN912" s="142">
        <f t="shared" si="414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5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6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7"/>
        <v>0</v>
      </c>
      <c r="BO912" s="128">
        <f t="shared" si="418"/>
        <v>0</v>
      </c>
      <c r="BP912" s="120"/>
      <c r="BQ912" s="56">
        <f t="shared" si="405"/>
        <v>0</v>
      </c>
      <c r="BR912" s="52">
        <f t="shared" si="419"/>
        <v>0</v>
      </c>
      <c r="BS912" s="52">
        <f t="shared" si="420"/>
        <v>0</v>
      </c>
      <c r="BT912" s="3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27"/>
        <v>0</v>
      </c>
      <c r="T913" s="118">
        <f t="shared" si="424"/>
        <v>0</v>
      </c>
      <c r="V913" s="141">
        <f t="shared" si="406"/>
        <v>0</v>
      </c>
      <c r="W913" s="142">
        <f t="shared" si="408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09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0"/>
        <v>0</v>
      </c>
      <c r="AF913" s="142">
        <f t="shared" si="411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5"/>
        <v>0</v>
      </c>
      <c r="AK913" s="141">
        <f t="shared" si="426"/>
        <v>0</v>
      </c>
      <c r="AL913" s="142">
        <f t="shared" si="412"/>
        <v>0</v>
      </c>
      <c r="AM913" s="142">
        <f t="shared" si="413"/>
        <v>0</v>
      </c>
      <c r="AN913" s="142">
        <f t="shared" si="414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5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6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7"/>
        <v>0</v>
      </c>
      <c r="BO913" s="128">
        <f t="shared" si="418"/>
        <v>0</v>
      </c>
      <c r="BP913" s="120"/>
      <c r="BQ913" s="56">
        <f t="shared" si="405"/>
        <v>0</v>
      </c>
      <c r="BR913" s="52">
        <f t="shared" si="419"/>
        <v>0</v>
      </c>
      <c r="BS913" s="52">
        <f t="shared" si="420"/>
        <v>0</v>
      </c>
      <c r="BT913" s="3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27"/>
        <v>0</v>
      </c>
      <c r="T914" s="118">
        <f t="shared" si="424"/>
        <v>0</v>
      </c>
      <c r="V914" s="141">
        <f t="shared" si="406"/>
        <v>0</v>
      </c>
      <c r="W914" s="142">
        <f t="shared" si="408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09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0"/>
        <v>0</v>
      </c>
      <c r="AF914" s="142">
        <f t="shared" si="411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5"/>
        <v>0</v>
      </c>
      <c r="AK914" s="141">
        <f t="shared" si="426"/>
        <v>0</v>
      </c>
      <c r="AL914" s="142">
        <f t="shared" si="412"/>
        <v>0</v>
      </c>
      <c r="AM914" s="142">
        <f t="shared" si="413"/>
        <v>0</v>
      </c>
      <c r="AN914" s="142">
        <f t="shared" si="414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5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6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7"/>
        <v>0</v>
      </c>
      <c r="BO914" s="128">
        <f t="shared" si="418"/>
        <v>0</v>
      </c>
      <c r="BP914" s="120"/>
      <c r="BQ914" s="56">
        <f t="shared" si="405"/>
        <v>0</v>
      </c>
      <c r="BR914" s="52">
        <f t="shared" si="419"/>
        <v>0</v>
      </c>
      <c r="BS914" s="52">
        <f t="shared" si="420"/>
        <v>0</v>
      </c>
      <c r="BT914" s="3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27"/>
        <v>0</v>
      </c>
      <c r="T915" s="118">
        <f t="shared" si="424"/>
        <v>0</v>
      </c>
      <c r="V915" s="141">
        <f t="shared" si="406"/>
        <v>0</v>
      </c>
      <c r="W915" s="142">
        <f t="shared" si="408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09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0"/>
        <v>0</v>
      </c>
      <c r="AF915" s="142">
        <f t="shared" si="411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5"/>
        <v>0</v>
      </c>
      <c r="AK915" s="141">
        <f t="shared" si="426"/>
        <v>0</v>
      </c>
      <c r="AL915" s="142">
        <f t="shared" si="412"/>
        <v>0</v>
      </c>
      <c r="AM915" s="142">
        <f t="shared" si="413"/>
        <v>0</v>
      </c>
      <c r="AN915" s="142">
        <f t="shared" si="414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5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6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7"/>
        <v>0</v>
      </c>
      <c r="BO915" s="128">
        <f t="shared" si="418"/>
        <v>0</v>
      </c>
      <c r="BP915" s="120"/>
      <c r="BQ915" s="56">
        <f t="shared" si="405"/>
        <v>0</v>
      </c>
      <c r="BR915" s="52">
        <f t="shared" si="419"/>
        <v>0</v>
      </c>
      <c r="BS915" s="52">
        <f t="shared" si="420"/>
        <v>0</v>
      </c>
      <c r="BT915" s="3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27"/>
        <v>0</v>
      </c>
      <c r="T916" s="118">
        <f t="shared" si="424"/>
        <v>0</v>
      </c>
      <c r="V916" s="141">
        <f t="shared" si="406"/>
        <v>0</v>
      </c>
      <c r="W916" s="142">
        <f t="shared" si="408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09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0"/>
        <v>0</v>
      </c>
      <c r="AF916" s="142">
        <f t="shared" si="411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5"/>
        <v>0</v>
      </c>
      <c r="AK916" s="141">
        <f t="shared" si="426"/>
        <v>0</v>
      </c>
      <c r="AL916" s="142">
        <f t="shared" si="412"/>
        <v>0</v>
      </c>
      <c r="AM916" s="142">
        <f t="shared" si="413"/>
        <v>0</v>
      </c>
      <c r="AN916" s="142">
        <f t="shared" si="414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5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6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7"/>
        <v>0</v>
      </c>
      <c r="BO916" s="128">
        <f t="shared" si="418"/>
        <v>0</v>
      </c>
      <c r="BP916" s="120"/>
      <c r="BQ916" s="56">
        <f t="shared" si="405"/>
        <v>0</v>
      </c>
      <c r="BR916" s="52">
        <f t="shared" si="419"/>
        <v>0</v>
      </c>
      <c r="BS916" s="52">
        <f t="shared" si="420"/>
        <v>0</v>
      </c>
      <c r="BT916" s="3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27"/>
        <v>0</v>
      </c>
      <c r="T917" s="118">
        <f t="shared" si="424"/>
        <v>0</v>
      </c>
      <c r="V917" s="141">
        <f t="shared" si="406"/>
        <v>0</v>
      </c>
      <c r="W917" s="142">
        <f t="shared" si="408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09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0"/>
        <v>0</v>
      </c>
      <c r="AF917" s="142">
        <f t="shared" si="411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5"/>
        <v>0</v>
      </c>
      <c r="AK917" s="141">
        <f t="shared" si="426"/>
        <v>0</v>
      </c>
      <c r="AL917" s="142">
        <f t="shared" si="412"/>
        <v>0</v>
      </c>
      <c r="AM917" s="142">
        <f t="shared" si="413"/>
        <v>0</v>
      </c>
      <c r="AN917" s="142">
        <f t="shared" si="414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5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6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7"/>
        <v>0</v>
      </c>
      <c r="BO917" s="128">
        <f t="shared" si="418"/>
        <v>0</v>
      </c>
      <c r="BP917" s="120"/>
      <c r="BQ917" s="56">
        <f t="shared" si="405"/>
        <v>0</v>
      </c>
      <c r="BR917" s="52">
        <f t="shared" si="419"/>
        <v>0</v>
      </c>
      <c r="BS917" s="52">
        <f t="shared" si="420"/>
        <v>0</v>
      </c>
      <c r="BT917" s="3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27"/>
        <v>0</v>
      </c>
      <c r="T918" s="118">
        <f t="shared" si="424"/>
        <v>0</v>
      </c>
      <c r="V918" s="141">
        <f t="shared" si="406"/>
        <v>0</v>
      </c>
      <c r="W918" s="142">
        <f t="shared" si="408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09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0"/>
        <v>0</v>
      </c>
      <c r="AF918" s="142">
        <f t="shared" si="411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5"/>
        <v>0</v>
      </c>
      <c r="AK918" s="141">
        <f t="shared" si="426"/>
        <v>0</v>
      </c>
      <c r="AL918" s="142">
        <f t="shared" si="412"/>
        <v>0</v>
      </c>
      <c r="AM918" s="142">
        <f t="shared" si="413"/>
        <v>0</v>
      </c>
      <c r="AN918" s="142">
        <f t="shared" si="414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5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6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7"/>
        <v>0</v>
      </c>
      <c r="BO918" s="128">
        <f t="shared" si="418"/>
        <v>0</v>
      </c>
      <c r="BP918" s="120"/>
      <c r="BQ918" s="56">
        <f t="shared" si="405"/>
        <v>0</v>
      </c>
      <c r="BR918" s="52">
        <f t="shared" si="419"/>
        <v>0</v>
      </c>
      <c r="BS918" s="52">
        <f t="shared" si="420"/>
        <v>0</v>
      </c>
      <c r="BT918" s="3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27"/>
        <v>0</v>
      </c>
      <c r="T919" s="118">
        <f t="shared" si="424"/>
        <v>0</v>
      </c>
      <c r="V919" s="141">
        <f t="shared" si="406"/>
        <v>0</v>
      </c>
      <c r="W919" s="142">
        <f t="shared" si="408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09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0"/>
        <v>0</v>
      </c>
      <c r="AF919" s="142">
        <f t="shared" si="411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5"/>
        <v>0</v>
      </c>
      <c r="AK919" s="141">
        <f t="shared" si="426"/>
        <v>0</v>
      </c>
      <c r="AL919" s="142">
        <f t="shared" si="412"/>
        <v>0</v>
      </c>
      <c r="AM919" s="142">
        <f t="shared" si="413"/>
        <v>0</v>
      </c>
      <c r="AN919" s="142">
        <f t="shared" si="414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5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6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7"/>
        <v>0</v>
      </c>
      <c r="BO919" s="128">
        <f t="shared" si="418"/>
        <v>0</v>
      </c>
      <c r="BP919" s="120"/>
      <c r="BQ919" s="56">
        <f t="shared" si="405"/>
        <v>0</v>
      </c>
      <c r="BR919" s="52">
        <f t="shared" si="419"/>
        <v>0</v>
      </c>
      <c r="BS919" s="52">
        <f t="shared" si="420"/>
        <v>0</v>
      </c>
      <c r="BT919" s="3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27"/>
        <v>0</v>
      </c>
      <c r="T920" s="118">
        <f t="shared" si="424"/>
        <v>0</v>
      </c>
      <c r="V920" s="141">
        <f t="shared" si="406"/>
        <v>0</v>
      </c>
      <c r="W920" s="142">
        <f t="shared" si="408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09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0"/>
        <v>0</v>
      </c>
      <c r="AF920" s="142">
        <f t="shared" si="411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5"/>
        <v>0</v>
      </c>
      <c r="AK920" s="141">
        <f t="shared" si="426"/>
        <v>0</v>
      </c>
      <c r="AL920" s="142">
        <f t="shared" si="412"/>
        <v>0</v>
      </c>
      <c r="AM920" s="142">
        <f t="shared" si="413"/>
        <v>0</v>
      </c>
      <c r="AN920" s="142">
        <f t="shared" si="414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5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6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7"/>
        <v>0</v>
      </c>
      <c r="BO920" s="128">
        <f t="shared" si="418"/>
        <v>0</v>
      </c>
      <c r="BP920" s="120"/>
      <c r="BQ920" s="56">
        <f t="shared" si="405"/>
        <v>0</v>
      </c>
      <c r="BR920" s="52">
        <f t="shared" si="419"/>
        <v>0</v>
      </c>
      <c r="BS920" s="52">
        <f t="shared" si="420"/>
        <v>0</v>
      </c>
      <c r="BT920" s="3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27"/>
        <v>0</v>
      </c>
      <c r="T921" s="118">
        <f t="shared" si="424"/>
        <v>0</v>
      </c>
      <c r="V921" s="141">
        <f t="shared" si="406"/>
        <v>0</v>
      </c>
      <c r="W921" s="142">
        <f t="shared" si="408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09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0"/>
        <v>0</v>
      </c>
      <c r="AF921" s="142">
        <f t="shared" si="411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5"/>
        <v>0</v>
      </c>
      <c r="AK921" s="141">
        <f t="shared" si="426"/>
        <v>0</v>
      </c>
      <c r="AL921" s="142">
        <f t="shared" si="412"/>
        <v>0</v>
      </c>
      <c r="AM921" s="142">
        <f t="shared" si="413"/>
        <v>0</v>
      </c>
      <c r="AN921" s="142">
        <f t="shared" si="414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5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6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7"/>
        <v>0</v>
      </c>
      <c r="BO921" s="128">
        <f t="shared" si="418"/>
        <v>0</v>
      </c>
      <c r="BP921" s="120"/>
      <c r="BQ921" s="56">
        <f t="shared" si="405"/>
        <v>0</v>
      </c>
      <c r="BR921" s="52">
        <f t="shared" si="419"/>
        <v>0</v>
      </c>
      <c r="BS921" s="52">
        <f t="shared" si="420"/>
        <v>0</v>
      </c>
      <c r="BT921" s="3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27"/>
        <v>0</v>
      </c>
      <c r="T922" s="118">
        <f t="shared" si="424"/>
        <v>0</v>
      </c>
      <c r="V922" s="141">
        <f t="shared" si="406"/>
        <v>0</v>
      </c>
      <c r="W922" s="142">
        <f t="shared" si="408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09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0"/>
        <v>0</v>
      </c>
      <c r="AF922" s="142">
        <f t="shared" si="411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5"/>
        <v>0</v>
      </c>
      <c r="AK922" s="141">
        <f t="shared" si="426"/>
        <v>0</v>
      </c>
      <c r="AL922" s="142">
        <f t="shared" si="412"/>
        <v>0</v>
      </c>
      <c r="AM922" s="142">
        <f t="shared" si="413"/>
        <v>0</v>
      </c>
      <c r="AN922" s="142">
        <f t="shared" si="414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5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6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7"/>
        <v>0</v>
      </c>
      <c r="BO922" s="128">
        <f t="shared" si="418"/>
        <v>0</v>
      </c>
      <c r="BP922" s="120"/>
      <c r="BQ922" s="56">
        <f t="shared" si="405"/>
        <v>0</v>
      </c>
      <c r="BR922" s="52">
        <f t="shared" si="419"/>
        <v>0</v>
      </c>
      <c r="BS922" s="52">
        <f t="shared" si="420"/>
        <v>0</v>
      </c>
      <c r="BT922" s="3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27"/>
        <v>0</v>
      </c>
      <c r="T923" s="118">
        <f t="shared" si="424"/>
        <v>0</v>
      </c>
      <c r="V923" s="141">
        <f t="shared" si="406"/>
        <v>0</v>
      </c>
      <c r="W923" s="142">
        <f t="shared" si="408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09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0"/>
        <v>0</v>
      </c>
      <c r="AF923" s="142">
        <f t="shared" si="411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5"/>
        <v>0</v>
      </c>
      <c r="AK923" s="141">
        <f t="shared" si="426"/>
        <v>0</v>
      </c>
      <c r="AL923" s="142">
        <f t="shared" si="412"/>
        <v>0</v>
      </c>
      <c r="AM923" s="142">
        <f t="shared" si="413"/>
        <v>0</v>
      </c>
      <c r="AN923" s="142">
        <f t="shared" si="414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5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6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7"/>
        <v>0</v>
      </c>
      <c r="BO923" s="128">
        <f t="shared" si="418"/>
        <v>0</v>
      </c>
      <c r="BP923" s="120"/>
      <c r="BQ923" s="56">
        <f t="shared" si="405"/>
        <v>0</v>
      </c>
      <c r="BR923" s="52">
        <f t="shared" si="419"/>
        <v>0</v>
      </c>
      <c r="BS923" s="52">
        <f t="shared" si="420"/>
        <v>0</v>
      </c>
      <c r="BT923" s="3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27"/>
        <v>0</v>
      </c>
      <c r="T924" s="118">
        <f t="shared" si="424"/>
        <v>0</v>
      </c>
      <c r="V924" s="141">
        <f t="shared" si="406"/>
        <v>0</v>
      </c>
      <c r="W924" s="142">
        <f t="shared" si="408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09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0"/>
        <v>0</v>
      </c>
      <c r="AF924" s="142">
        <f t="shared" si="411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5"/>
        <v>0</v>
      </c>
      <c r="AK924" s="141">
        <f t="shared" si="426"/>
        <v>0</v>
      </c>
      <c r="AL924" s="142">
        <f t="shared" si="412"/>
        <v>0</v>
      </c>
      <c r="AM924" s="142">
        <f t="shared" si="413"/>
        <v>0</v>
      </c>
      <c r="AN924" s="142">
        <f t="shared" si="414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5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6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7"/>
        <v>0</v>
      </c>
      <c r="BO924" s="128">
        <f t="shared" si="418"/>
        <v>0</v>
      </c>
      <c r="BP924" s="120"/>
      <c r="BQ924" s="56">
        <f t="shared" si="405"/>
        <v>0</v>
      </c>
      <c r="BR924" s="52">
        <f t="shared" si="419"/>
        <v>0</v>
      </c>
      <c r="BS924" s="52">
        <f t="shared" si="420"/>
        <v>0</v>
      </c>
      <c r="BT924" s="3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27"/>
        <v>0</v>
      </c>
      <c r="T925" s="118">
        <f t="shared" si="424"/>
        <v>0</v>
      </c>
      <c r="V925" s="141">
        <f t="shared" si="406"/>
        <v>0</v>
      </c>
      <c r="W925" s="142">
        <f t="shared" si="408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09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0"/>
        <v>0</v>
      </c>
      <c r="AF925" s="142">
        <f t="shared" si="411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5"/>
        <v>0</v>
      </c>
      <c r="AK925" s="141">
        <f t="shared" si="426"/>
        <v>0</v>
      </c>
      <c r="AL925" s="142">
        <f t="shared" si="412"/>
        <v>0</v>
      </c>
      <c r="AM925" s="142">
        <f t="shared" si="413"/>
        <v>0</v>
      </c>
      <c r="AN925" s="142">
        <f t="shared" si="414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5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6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7"/>
        <v>0</v>
      </c>
      <c r="BO925" s="128">
        <f t="shared" si="418"/>
        <v>0</v>
      </c>
      <c r="BP925" s="120"/>
      <c r="BQ925" s="56">
        <f t="shared" si="405"/>
        <v>0</v>
      </c>
      <c r="BR925" s="52">
        <f t="shared" si="419"/>
        <v>0</v>
      </c>
      <c r="BS925" s="52">
        <f t="shared" si="420"/>
        <v>0</v>
      </c>
      <c r="BT925" s="3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27"/>
        <v>0</v>
      </c>
      <c r="T926" s="118">
        <f t="shared" si="424"/>
        <v>0</v>
      </c>
      <c r="V926" s="141">
        <f t="shared" si="406"/>
        <v>0</v>
      </c>
      <c r="W926" s="142">
        <f t="shared" si="408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09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0"/>
        <v>0</v>
      </c>
      <c r="AF926" s="142">
        <f t="shared" si="411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5"/>
        <v>0</v>
      </c>
      <c r="AK926" s="141">
        <f t="shared" si="426"/>
        <v>0</v>
      </c>
      <c r="AL926" s="142">
        <f t="shared" si="412"/>
        <v>0</v>
      </c>
      <c r="AM926" s="142">
        <f t="shared" si="413"/>
        <v>0</v>
      </c>
      <c r="AN926" s="142">
        <f t="shared" si="414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5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6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7"/>
        <v>0</v>
      </c>
      <c r="BO926" s="128">
        <f t="shared" si="418"/>
        <v>0</v>
      </c>
      <c r="BP926" s="120"/>
      <c r="BQ926" s="56">
        <f t="shared" si="405"/>
        <v>0</v>
      </c>
      <c r="BR926" s="52">
        <f t="shared" si="419"/>
        <v>0</v>
      </c>
      <c r="BS926" s="52">
        <f t="shared" si="420"/>
        <v>0</v>
      </c>
      <c r="BT926" s="3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27"/>
        <v>0</v>
      </c>
      <c r="T927" s="118">
        <f t="shared" si="424"/>
        <v>0</v>
      </c>
      <c r="V927" s="141">
        <f t="shared" si="406"/>
        <v>0</v>
      </c>
      <c r="W927" s="142">
        <f t="shared" si="408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09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0"/>
        <v>0</v>
      </c>
      <c r="AF927" s="142">
        <f t="shared" si="411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5"/>
        <v>0</v>
      </c>
      <c r="AK927" s="141">
        <f t="shared" si="426"/>
        <v>0</v>
      </c>
      <c r="AL927" s="142">
        <f t="shared" si="412"/>
        <v>0</v>
      </c>
      <c r="AM927" s="142">
        <f t="shared" si="413"/>
        <v>0</v>
      </c>
      <c r="AN927" s="142">
        <f t="shared" si="414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5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6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7"/>
        <v>0</v>
      </c>
      <c r="BO927" s="128">
        <f t="shared" si="418"/>
        <v>0</v>
      </c>
      <c r="BP927" s="120"/>
      <c r="BQ927" s="56">
        <f t="shared" si="405"/>
        <v>0</v>
      </c>
      <c r="BR927" s="52">
        <f t="shared" si="419"/>
        <v>0</v>
      </c>
      <c r="BS927" s="52">
        <f t="shared" si="420"/>
        <v>0</v>
      </c>
      <c r="BT927" s="3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27"/>
        <v>0</v>
      </c>
      <c r="T928" s="118">
        <f t="shared" si="424"/>
        <v>0</v>
      </c>
      <c r="V928" s="141">
        <f t="shared" si="406"/>
        <v>0</v>
      </c>
      <c r="W928" s="142">
        <f t="shared" si="408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09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0"/>
        <v>0</v>
      </c>
      <c r="AF928" s="142">
        <f t="shared" si="411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5"/>
        <v>0</v>
      </c>
      <c r="AK928" s="141">
        <f t="shared" si="426"/>
        <v>0</v>
      </c>
      <c r="AL928" s="142">
        <f t="shared" si="412"/>
        <v>0</v>
      </c>
      <c r="AM928" s="142">
        <f t="shared" si="413"/>
        <v>0</v>
      </c>
      <c r="AN928" s="142">
        <f t="shared" si="414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5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6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7"/>
        <v>0</v>
      </c>
      <c r="BO928" s="128">
        <f t="shared" si="418"/>
        <v>0</v>
      </c>
      <c r="BP928" s="120"/>
      <c r="BQ928" s="56">
        <f t="shared" si="405"/>
        <v>0</v>
      </c>
      <c r="BR928" s="52">
        <f t="shared" si="419"/>
        <v>0</v>
      </c>
      <c r="BS928" s="52">
        <f t="shared" si="420"/>
        <v>0</v>
      </c>
      <c r="BT928" s="3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27"/>
        <v>0</v>
      </c>
      <c r="T929" s="118">
        <f t="shared" si="424"/>
        <v>0</v>
      </c>
      <c r="U929" s="167"/>
      <c r="V929" s="168">
        <f t="shared" si="406"/>
        <v>0</v>
      </c>
      <c r="W929" s="169">
        <f t="shared" si="408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09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0"/>
        <v>0</v>
      </c>
      <c r="AF929" s="169">
        <f t="shared" si="411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5"/>
        <v>0</v>
      </c>
      <c r="AK929" s="168">
        <f t="shared" si="426"/>
        <v>0</v>
      </c>
      <c r="AL929" s="169">
        <f t="shared" si="412"/>
        <v>0</v>
      </c>
      <c r="AM929" s="169">
        <f t="shared" si="413"/>
        <v>0</v>
      </c>
      <c r="AN929" s="169">
        <f t="shared" si="414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5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6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7"/>
        <v>0</v>
      </c>
      <c r="BO929" s="175">
        <f t="shared" si="418"/>
        <v>0</v>
      </c>
      <c r="BP929" s="170"/>
      <c r="BQ929" s="56">
        <f t="shared" si="405"/>
        <v>0</v>
      </c>
      <c r="BR929" s="52">
        <f t="shared" si="419"/>
        <v>0</v>
      </c>
      <c r="BS929" s="52">
        <f t="shared" si="420"/>
        <v>0</v>
      </c>
      <c r="BT929" s="115">
        <f>IF(OR(LOOKUP(V929,Sheet2!A$3:A$25,Sheet2!B$3:B$25)=1,G929=0),0,AW929-AO929*0.2*G929)</f>
        <v>0</v>
      </c>
      <c r="BU929" s="177">
        <f t="shared" si="421"/>
        <v>0</v>
      </c>
      <c r="BV929" s="177">
        <f t="shared" si="422"/>
        <v>0</v>
      </c>
      <c r="BW929" s="115">
        <f t="shared" si="423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27"/>
        <v>0</v>
      </c>
      <c r="T930" s="118">
        <f t="shared" si="424"/>
        <v>0</v>
      </c>
      <c r="V930" s="141">
        <f t="shared" si="406"/>
        <v>0</v>
      </c>
      <c r="W930" s="142">
        <f t="shared" si="408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09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0"/>
        <v>0</v>
      </c>
      <c r="AF930" s="142">
        <f t="shared" si="411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5"/>
        <v>0</v>
      </c>
      <c r="AK930" s="141">
        <f t="shared" si="426"/>
        <v>0</v>
      </c>
      <c r="AL930" s="142">
        <f t="shared" si="412"/>
        <v>0</v>
      </c>
      <c r="AM930" s="142">
        <f t="shared" si="413"/>
        <v>0</v>
      </c>
      <c r="AN930" s="142">
        <f t="shared" si="414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5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6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7"/>
        <v>0</v>
      </c>
      <c r="BO930" s="128">
        <f t="shared" si="418"/>
        <v>0</v>
      </c>
      <c r="BP930" s="120"/>
      <c r="BQ930" s="56">
        <f t="shared" si="405"/>
        <v>0</v>
      </c>
      <c r="BR930" s="52">
        <f t="shared" si="419"/>
        <v>0</v>
      </c>
      <c r="BS930" s="52">
        <f t="shared" si="420"/>
        <v>0</v>
      </c>
      <c r="BT930" s="3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27"/>
        <v>0</v>
      </c>
      <c r="T931" s="118">
        <f t="shared" si="424"/>
        <v>0</v>
      </c>
      <c r="V931" s="141">
        <f t="shared" si="406"/>
        <v>0</v>
      </c>
      <c r="W931" s="142">
        <f t="shared" si="408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09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0"/>
        <v>0</v>
      </c>
      <c r="AF931" s="142">
        <f t="shared" si="411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5"/>
        <v>0</v>
      </c>
      <c r="AK931" s="141">
        <f t="shared" si="426"/>
        <v>0</v>
      </c>
      <c r="AL931" s="142">
        <f t="shared" si="412"/>
        <v>0</v>
      </c>
      <c r="AM931" s="142">
        <f t="shared" si="413"/>
        <v>0</v>
      </c>
      <c r="AN931" s="142">
        <f t="shared" si="414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5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6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7"/>
        <v>0</v>
      </c>
      <c r="BO931" s="128">
        <f t="shared" si="418"/>
        <v>0</v>
      </c>
      <c r="BP931" s="120"/>
      <c r="BQ931" s="56">
        <f t="shared" si="405"/>
        <v>0</v>
      </c>
      <c r="BR931" s="52">
        <f t="shared" si="419"/>
        <v>0</v>
      </c>
      <c r="BS931" s="52">
        <f t="shared" si="420"/>
        <v>0</v>
      </c>
      <c r="BT931" s="3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27"/>
        <v>0</v>
      </c>
      <c r="T932" s="118">
        <f t="shared" si="424"/>
        <v>0</v>
      </c>
      <c r="V932" s="141">
        <f t="shared" si="406"/>
        <v>0</v>
      </c>
      <c r="W932" s="142">
        <f t="shared" si="408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09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0"/>
        <v>0</v>
      </c>
      <c r="AF932" s="142">
        <f t="shared" si="411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5"/>
        <v>0</v>
      </c>
      <c r="AK932" s="141">
        <f t="shared" si="426"/>
        <v>0</v>
      </c>
      <c r="AL932" s="142">
        <f t="shared" si="412"/>
        <v>0</v>
      </c>
      <c r="AM932" s="142">
        <f t="shared" si="413"/>
        <v>0</v>
      </c>
      <c r="AN932" s="142">
        <f t="shared" si="414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5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6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7"/>
        <v>0</v>
      </c>
      <c r="BO932" s="128">
        <f t="shared" si="418"/>
        <v>0</v>
      </c>
      <c r="BP932" s="120"/>
      <c r="BQ932" s="56">
        <f t="shared" si="405"/>
        <v>0</v>
      </c>
      <c r="BR932" s="52">
        <f t="shared" si="419"/>
        <v>0</v>
      </c>
      <c r="BS932" s="52">
        <f t="shared" si="420"/>
        <v>0</v>
      </c>
      <c r="BT932" s="3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27"/>
        <v>0</v>
      </c>
      <c r="T933" s="118">
        <f t="shared" si="424"/>
        <v>0</v>
      </c>
      <c r="V933" s="141">
        <f t="shared" si="406"/>
        <v>0</v>
      </c>
      <c r="W933" s="142">
        <f t="shared" si="408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09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0"/>
        <v>0</v>
      </c>
      <c r="AF933" s="142">
        <f t="shared" si="411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5"/>
        <v>0</v>
      </c>
      <c r="AK933" s="141">
        <f t="shared" si="426"/>
        <v>0</v>
      </c>
      <c r="AL933" s="142">
        <f t="shared" si="412"/>
        <v>0</v>
      </c>
      <c r="AM933" s="142">
        <f t="shared" si="413"/>
        <v>0</v>
      </c>
      <c r="AN933" s="142">
        <f t="shared" si="414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5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6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7"/>
        <v>0</v>
      </c>
      <c r="BO933" s="128">
        <f t="shared" si="418"/>
        <v>0</v>
      </c>
      <c r="BP933" s="120"/>
      <c r="BQ933" s="56">
        <f t="shared" si="405"/>
        <v>0</v>
      </c>
      <c r="BR933" s="52">
        <f t="shared" si="419"/>
        <v>0</v>
      </c>
      <c r="BS933" s="52">
        <f t="shared" si="420"/>
        <v>0</v>
      </c>
      <c r="BT933" s="3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27"/>
        <v>0</v>
      </c>
      <c r="T934" s="118">
        <f t="shared" si="424"/>
        <v>0</v>
      </c>
      <c r="V934" s="141">
        <f t="shared" si="406"/>
        <v>0</v>
      </c>
      <c r="W934" s="142">
        <f t="shared" si="408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09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0"/>
        <v>0</v>
      </c>
      <c r="AF934" s="142">
        <f t="shared" si="411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5"/>
        <v>0</v>
      </c>
      <c r="AK934" s="141">
        <f t="shared" si="426"/>
        <v>0</v>
      </c>
      <c r="AL934" s="142">
        <f t="shared" si="412"/>
        <v>0</v>
      </c>
      <c r="AM934" s="142">
        <f t="shared" si="413"/>
        <v>0</v>
      </c>
      <c r="AN934" s="142">
        <f t="shared" si="414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5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6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7"/>
        <v>0</v>
      </c>
      <c r="BO934" s="128">
        <f t="shared" si="418"/>
        <v>0</v>
      </c>
      <c r="BP934" s="120"/>
      <c r="BQ934" s="56">
        <f t="shared" si="405"/>
        <v>0</v>
      </c>
      <c r="BR934" s="52">
        <f t="shared" si="419"/>
        <v>0</v>
      </c>
      <c r="BS934" s="52">
        <f t="shared" si="420"/>
        <v>0</v>
      </c>
      <c r="BT934" s="3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27"/>
        <v>0</v>
      </c>
      <c r="T935" s="118">
        <f t="shared" si="424"/>
        <v>0</v>
      </c>
      <c r="V935" s="141">
        <f t="shared" si="406"/>
        <v>0</v>
      </c>
      <c r="W935" s="142">
        <f t="shared" si="408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09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0"/>
        <v>0</v>
      </c>
      <c r="AF935" s="142">
        <f t="shared" si="411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5"/>
        <v>0</v>
      </c>
      <c r="AK935" s="141">
        <f t="shared" si="426"/>
        <v>0</v>
      </c>
      <c r="AL935" s="142">
        <f t="shared" si="412"/>
        <v>0</v>
      </c>
      <c r="AM935" s="142">
        <f t="shared" si="413"/>
        <v>0</v>
      </c>
      <c r="AN935" s="142">
        <f t="shared" si="414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5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6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7"/>
        <v>0</v>
      </c>
      <c r="BO935" s="128">
        <f t="shared" si="418"/>
        <v>0</v>
      </c>
      <c r="BP935" s="120"/>
      <c r="BQ935" s="56">
        <f t="shared" si="405"/>
        <v>0</v>
      </c>
      <c r="BR935" s="52">
        <f t="shared" si="419"/>
        <v>0</v>
      </c>
      <c r="BS935" s="52">
        <f t="shared" si="420"/>
        <v>0</v>
      </c>
      <c r="BT935" s="3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27"/>
        <v>0</v>
      </c>
      <c r="T936" s="118">
        <f t="shared" si="424"/>
        <v>0</v>
      </c>
      <c r="V936" s="141">
        <f t="shared" si="406"/>
        <v>0</v>
      </c>
      <c r="W936" s="142">
        <f t="shared" si="408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09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0"/>
        <v>0</v>
      </c>
      <c r="AF936" s="142">
        <f t="shared" si="411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5"/>
        <v>0</v>
      </c>
      <c r="AK936" s="141">
        <f t="shared" si="426"/>
        <v>0</v>
      </c>
      <c r="AL936" s="142">
        <f t="shared" si="412"/>
        <v>0</v>
      </c>
      <c r="AM936" s="142">
        <f t="shared" si="413"/>
        <v>0</v>
      </c>
      <c r="AN936" s="142">
        <f t="shared" si="414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5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6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7"/>
        <v>0</v>
      </c>
      <c r="BO936" s="128">
        <f t="shared" si="418"/>
        <v>0</v>
      </c>
      <c r="BP936" s="120"/>
      <c r="BQ936" s="56">
        <f t="shared" si="405"/>
        <v>0</v>
      </c>
      <c r="BR936" s="52">
        <f t="shared" si="419"/>
        <v>0</v>
      </c>
      <c r="BS936" s="52">
        <f t="shared" si="420"/>
        <v>0</v>
      </c>
      <c r="BT936" s="3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27"/>
        <v>0</v>
      </c>
      <c r="T937" s="118">
        <f t="shared" si="424"/>
        <v>0</v>
      </c>
      <c r="V937" s="141">
        <f t="shared" si="406"/>
        <v>0</v>
      </c>
      <c r="W937" s="142">
        <f t="shared" si="408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09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0"/>
        <v>0</v>
      </c>
      <c r="AF937" s="142">
        <f t="shared" si="411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5"/>
        <v>0</v>
      </c>
      <c r="AK937" s="141">
        <f t="shared" si="426"/>
        <v>0</v>
      </c>
      <c r="AL937" s="142">
        <f t="shared" si="412"/>
        <v>0</v>
      </c>
      <c r="AM937" s="142">
        <f t="shared" si="413"/>
        <v>0</v>
      </c>
      <c r="AN937" s="142">
        <f t="shared" si="414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5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6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7"/>
        <v>0</v>
      </c>
      <c r="BO937" s="128">
        <f t="shared" si="418"/>
        <v>0</v>
      </c>
      <c r="BP937" s="120"/>
      <c r="BQ937" s="56">
        <f t="shared" si="405"/>
        <v>0</v>
      </c>
      <c r="BR937" s="52">
        <f t="shared" si="419"/>
        <v>0</v>
      </c>
      <c r="BS937" s="52">
        <f t="shared" si="420"/>
        <v>0</v>
      </c>
      <c r="BT937" s="3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27"/>
        <v>0</v>
      </c>
      <c r="T938" s="118">
        <f t="shared" si="424"/>
        <v>0</v>
      </c>
      <c r="V938" s="141">
        <f t="shared" si="406"/>
        <v>0</v>
      </c>
      <c r="W938" s="142">
        <f t="shared" si="408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09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0"/>
        <v>0</v>
      </c>
      <c r="AF938" s="142">
        <f t="shared" si="411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5"/>
        <v>0</v>
      </c>
      <c r="AK938" s="141">
        <f t="shared" si="426"/>
        <v>0</v>
      </c>
      <c r="AL938" s="142">
        <f t="shared" si="412"/>
        <v>0</v>
      </c>
      <c r="AM938" s="142">
        <f t="shared" si="413"/>
        <v>0</v>
      </c>
      <c r="AN938" s="142">
        <f t="shared" si="414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5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6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7"/>
        <v>0</v>
      </c>
      <c r="BO938" s="128">
        <f t="shared" si="418"/>
        <v>0</v>
      </c>
      <c r="BP938" s="120"/>
      <c r="BQ938" s="56">
        <f t="shared" si="405"/>
        <v>0</v>
      </c>
      <c r="BR938" s="52">
        <f t="shared" si="419"/>
        <v>0</v>
      </c>
      <c r="BS938" s="52">
        <f t="shared" si="420"/>
        <v>0</v>
      </c>
      <c r="BT938" s="3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27"/>
        <v>0</v>
      </c>
      <c r="T939" s="118">
        <f t="shared" si="424"/>
        <v>0</v>
      </c>
      <c r="V939" s="141">
        <f t="shared" si="406"/>
        <v>0</v>
      </c>
      <c r="W939" s="142">
        <f t="shared" si="408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09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0"/>
        <v>0</v>
      </c>
      <c r="AF939" s="142">
        <f t="shared" si="411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5"/>
        <v>0</v>
      </c>
      <c r="AK939" s="141">
        <f t="shared" si="426"/>
        <v>0</v>
      </c>
      <c r="AL939" s="142">
        <f t="shared" si="412"/>
        <v>0</v>
      </c>
      <c r="AM939" s="142">
        <f t="shared" si="413"/>
        <v>0</v>
      </c>
      <c r="AN939" s="142">
        <f t="shared" si="414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5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6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7"/>
        <v>0</v>
      </c>
      <c r="BO939" s="128">
        <f t="shared" si="418"/>
        <v>0</v>
      </c>
      <c r="BP939" s="120"/>
      <c r="BQ939" s="56">
        <f t="shared" si="405"/>
        <v>0</v>
      </c>
      <c r="BR939" s="52">
        <f t="shared" si="419"/>
        <v>0</v>
      </c>
      <c r="BS939" s="52">
        <f t="shared" si="420"/>
        <v>0</v>
      </c>
      <c r="BT939" s="3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27"/>
        <v>0</v>
      </c>
      <c r="T940" s="118">
        <f t="shared" si="424"/>
        <v>0</v>
      </c>
      <c r="V940" s="141">
        <f t="shared" si="406"/>
        <v>0</v>
      </c>
      <c r="W940" s="142">
        <f t="shared" si="408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09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0"/>
        <v>0</v>
      </c>
      <c r="AF940" s="142">
        <f t="shared" si="411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5"/>
        <v>0</v>
      </c>
      <c r="AK940" s="141">
        <f t="shared" si="426"/>
        <v>0</v>
      </c>
      <c r="AL940" s="142">
        <f t="shared" si="412"/>
        <v>0</v>
      </c>
      <c r="AM940" s="142">
        <f t="shared" si="413"/>
        <v>0</v>
      </c>
      <c r="AN940" s="142">
        <f t="shared" si="414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5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6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7"/>
        <v>0</v>
      </c>
      <c r="BO940" s="128">
        <f t="shared" si="418"/>
        <v>0</v>
      </c>
      <c r="BP940" s="120"/>
      <c r="BQ940" s="56">
        <f t="shared" si="405"/>
        <v>0</v>
      </c>
      <c r="BR940" s="52">
        <f t="shared" si="419"/>
        <v>0</v>
      </c>
      <c r="BS940" s="52">
        <f t="shared" si="420"/>
        <v>0</v>
      </c>
      <c r="BT940" s="3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27"/>
        <v>0</v>
      </c>
      <c r="T941" s="118">
        <f t="shared" si="424"/>
        <v>0</v>
      </c>
      <c r="V941" s="141">
        <f t="shared" si="406"/>
        <v>0</v>
      </c>
      <c r="W941" s="142">
        <f t="shared" si="408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09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0"/>
        <v>0</v>
      </c>
      <c r="AF941" s="142">
        <f t="shared" si="411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5"/>
        <v>0</v>
      </c>
      <c r="AK941" s="141">
        <f t="shared" si="426"/>
        <v>0</v>
      </c>
      <c r="AL941" s="142">
        <f t="shared" si="412"/>
        <v>0</v>
      </c>
      <c r="AM941" s="142">
        <f t="shared" si="413"/>
        <v>0</v>
      </c>
      <c r="AN941" s="142">
        <f t="shared" si="414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5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6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7"/>
        <v>0</v>
      </c>
      <c r="BO941" s="128">
        <f t="shared" si="418"/>
        <v>0</v>
      </c>
      <c r="BP941" s="120"/>
      <c r="BQ941" s="56">
        <f t="shared" si="405"/>
        <v>0</v>
      </c>
      <c r="BR941" s="52">
        <f t="shared" si="419"/>
        <v>0</v>
      </c>
      <c r="BS941" s="52">
        <f t="shared" si="420"/>
        <v>0</v>
      </c>
      <c r="BT941" s="3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27"/>
        <v>0</v>
      </c>
      <c r="T942" s="118">
        <f t="shared" si="424"/>
        <v>0</v>
      </c>
      <c r="V942" s="141">
        <f t="shared" si="406"/>
        <v>0</v>
      </c>
      <c r="W942" s="142">
        <f t="shared" si="408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09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0"/>
        <v>0</v>
      </c>
      <c r="AF942" s="142">
        <f t="shared" si="411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5"/>
        <v>0</v>
      </c>
      <c r="AK942" s="141">
        <f t="shared" si="426"/>
        <v>0</v>
      </c>
      <c r="AL942" s="142">
        <f t="shared" si="412"/>
        <v>0</v>
      </c>
      <c r="AM942" s="142">
        <f t="shared" si="413"/>
        <v>0</v>
      </c>
      <c r="AN942" s="142">
        <f t="shared" si="414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5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6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7"/>
        <v>0</v>
      </c>
      <c r="BO942" s="128">
        <f t="shared" si="418"/>
        <v>0</v>
      </c>
      <c r="BP942" s="120"/>
      <c r="BQ942" s="56">
        <f t="shared" si="405"/>
        <v>0</v>
      </c>
      <c r="BR942" s="52">
        <f t="shared" si="419"/>
        <v>0</v>
      </c>
      <c r="BS942" s="52">
        <f t="shared" si="420"/>
        <v>0</v>
      </c>
      <c r="BT942" s="3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27"/>
        <v>0</v>
      </c>
      <c r="T943" s="118">
        <f t="shared" si="424"/>
        <v>0</v>
      </c>
      <c r="V943" s="141">
        <f t="shared" si="406"/>
        <v>0</v>
      </c>
      <c r="W943" s="142">
        <f t="shared" si="408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09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0"/>
        <v>0</v>
      </c>
      <c r="AF943" s="142">
        <f t="shared" si="411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5"/>
        <v>0</v>
      </c>
      <c r="AK943" s="141">
        <f t="shared" si="426"/>
        <v>0</v>
      </c>
      <c r="AL943" s="142">
        <f t="shared" si="412"/>
        <v>0</v>
      </c>
      <c r="AM943" s="142">
        <f t="shared" si="413"/>
        <v>0</v>
      </c>
      <c r="AN943" s="142">
        <f t="shared" si="414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5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6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7"/>
        <v>0</v>
      </c>
      <c r="BO943" s="128">
        <f t="shared" si="418"/>
        <v>0</v>
      </c>
      <c r="BP943" s="120"/>
      <c r="BQ943" s="56">
        <f t="shared" si="405"/>
        <v>0</v>
      </c>
      <c r="BR943" s="52">
        <f t="shared" si="419"/>
        <v>0</v>
      </c>
      <c r="BS943" s="52">
        <f t="shared" si="420"/>
        <v>0</v>
      </c>
      <c r="BT943" s="3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27"/>
        <v>0</v>
      </c>
      <c r="T944" s="118">
        <f t="shared" si="424"/>
        <v>0</v>
      </c>
      <c r="V944" s="141">
        <f t="shared" si="406"/>
        <v>0</v>
      </c>
      <c r="W944" s="142">
        <f t="shared" si="408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09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0"/>
        <v>0</v>
      </c>
      <c r="AF944" s="142">
        <f t="shared" si="411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5"/>
        <v>0</v>
      </c>
      <c r="AK944" s="141">
        <f t="shared" si="426"/>
        <v>0</v>
      </c>
      <c r="AL944" s="142">
        <f t="shared" si="412"/>
        <v>0</v>
      </c>
      <c r="AM944" s="142">
        <f t="shared" si="413"/>
        <v>0</v>
      </c>
      <c r="AN944" s="142">
        <f t="shared" si="414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5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6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7"/>
        <v>0</v>
      </c>
      <c r="BO944" s="128">
        <f t="shared" si="418"/>
        <v>0</v>
      </c>
      <c r="BP944" s="120"/>
      <c r="BQ944" s="56">
        <f t="shared" si="405"/>
        <v>0</v>
      </c>
      <c r="BR944" s="52">
        <f t="shared" si="419"/>
        <v>0</v>
      </c>
      <c r="BS944" s="52">
        <f t="shared" si="420"/>
        <v>0</v>
      </c>
      <c r="BT944" s="3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27"/>
        <v>0</v>
      </c>
      <c r="T945" s="118">
        <f t="shared" si="424"/>
        <v>0</v>
      </c>
      <c r="V945" s="141">
        <f t="shared" si="406"/>
        <v>0</v>
      </c>
      <c r="W945" s="142">
        <f t="shared" si="408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09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0"/>
        <v>0</v>
      </c>
      <c r="AF945" s="142">
        <f t="shared" si="411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5"/>
        <v>0</v>
      </c>
      <c r="AK945" s="141">
        <f t="shared" si="426"/>
        <v>0</v>
      </c>
      <c r="AL945" s="142">
        <f t="shared" si="412"/>
        <v>0</v>
      </c>
      <c r="AM945" s="142">
        <f t="shared" si="413"/>
        <v>0</v>
      </c>
      <c r="AN945" s="142">
        <f t="shared" si="414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5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6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7"/>
        <v>0</v>
      </c>
      <c r="BO945" s="128">
        <f t="shared" si="418"/>
        <v>0</v>
      </c>
      <c r="BP945" s="120"/>
      <c r="BQ945" s="56">
        <f t="shared" si="405"/>
        <v>0</v>
      </c>
      <c r="BR945" s="52">
        <f t="shared" si="419"/>
        <v>0</v>
      </c>
      <c r="BS945" s="52">
        <f t="shared" si="420"/>
        <v>0</v>
      </c>
      <c r="BT945" s="3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27"/>
        <v>0</v>
      </c>
      <c r="T946" s="118">
        <f t="shared" si="424"/>
        <v>0</v>
      </c>
      <c r="V946" s="141">
        <f t="shared" si="406"/>
        <v>0</v>
      </c>
      <c r="W946" s="142">
        <f t="shared" si="408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09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0"/>
        <v>0</v>
      </c>
      <c r="AF946" s="142">
        <f t="shared" si="411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5"/>
        <v>0</v>
      </c>
      <c r="AK946" s="141">
        <f t="shared" si="426"/>
        <v>0</v>
      </c>
      <c r="AL946" s="142">
        <f t="shared" si="412"/>
        <v>0</v>
      </c>
      <c r="AM946" s="142">
        <f t="shared" si="413"/>
        <v>0</v>
      </c>
      <c r="AN946" s="142">
        <f t="shared" si="414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5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6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7"/>
        <v>0</v>
      </c>
      <c r="BO946" s="128">
        <f t="shared" si="418"/>
        <v>0</v>
      </c>
      <c r="BP946" s="120"/>
      <c r="BQ946" s="56">
        <f t="shared" si="405"/>
        <v>0</v>
      </c>
      <c r="BR946" s="52">
        <f t="shared" si="419"/>
        <v>0</v>
      </c>
      <c r="BS946" s="52">
        <f t="shared" si="420"/>
        <v>0</v>
      </c>
      <c r="BT946" s="3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27"/>
        <v>0</v>
      </c>
      <c r="T947" s="118">
        <f t="shared" si="424"/>
        <v>0</v>
      </c>
      <c r="V947" s="141">
        <f t="shared" si="406"/>
        <v>0</v>
      </c>
      <c r="W947" s="142">
        <f t="shared" si="408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09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0"/>
        <v>0</v>
      </c>
      <c r="AF947" s="142">
        <f t="shared" si="411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5"/>
        <v>0</v>
      </c>
      <c r="AK947" s="141">
        <f t="shared" si="426"/>
        <v>0</v>
      </c>
      <c r="AL947" s="142">
        <f t="shared" si="412"/>
        <v>0</v>
      </c>
      <c r="AM947" s="142">
        <f t="shared" si="413"/>
        <v>0</v>
      </c>
      <c r="AN947" s="142">
        <f t="shared" si="414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5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6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7"/>
        <v>0</v>
      </c>
      <c r="BO947" s="128">
        <f t="shared" si="418"/>
        <v>0</v>
      </c>
      <c r="BP947" s="120"/>
      <c r="BQ947" s="56">
        <f t="shared" si="405"/>
        <v>0</v>
      </c>
      <c r="BR947" s="52">
        <f t="shared" si="419"/>
        <v>0</v>
      </c>
      <c r="BS947" s="52">
        <f t="shared" si="420"/>
        <v>0</v>
      </c>
      <c r="BT947" s="3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27"/>
        <v>0</v>
      </c>
      <c r="T948" s="118">
        <f t="shared" si="424"/>
        <v>0</v>
      </c>
      <c r="V948" s="141">
        <f t="shared" si="406"/>
        <v>0</v>
      </c>
      <c r="W948" s="142">
        <f t="shared" si="408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09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0"/>
        <v>0</v>
      </c>
      <c r="AF948" s="142">
        <f t="shared" si="411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5"/>
        <v>0</v>
      </c>
      <c r="AK948" s="141">
        <f t="shared" si="426"/>
        <v>0</v>
      </c>
      <c r="AL948" s="142">
        <f t="shared" si="412"/>
        <v>0</v>
      </c>
      <c r="AM948" s="142">
        <f t="shared" si="413"/>
        <v>0</v>
      </c>
      <c r="AN948" s="142">
        <f t="shared" si="414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5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6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7"/>
        <v>0</v>
      </c>
      <c r="BO948" s="128">
        <f t="shared" si="418"/>
        <v>0</v>
      </c>
      <c r="BP948" s="120"/>
      <c r="BQ948" s="56">
        <f t="shared" si="405"/>
        <v>0</v>
      </c>
      <c r="BR948" s="52">
        <f t="shared" si="419"/>
        <v>0</v>
      </c>
      <c r="BS948" s="52">
        <f t="shared" si="420"/>
        <v>0</v>
      </c>
      <c r="BT948" s="3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27"/>
        <v>0</v>
      </c>
      <c r="T949" s="118">
        <f t="shared" si="424"/>
        <v>0</v>
      </c>
      <c r="V949" s="141">
        <f t="shared" si="406"/>
        <v>0</v>
      </c>
      <c r="W949" s="142">
        <f t="shared" si="408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09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0"/>
        <v>0</v>
      </c>
      <c r="AF949" s="142">
        <f t="shared" si="411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5"/>
        <v>0</v>
      </c>
      <c r="AK949" s="141">
        <f t="shared" si="426"/>
        <v>0</v>
      </c>
      <c r="AL949" s="142">
        <f t="shared" si="412"/>
        <v>0</v>
      </c>
      <c r="AM949" s="142">
        <f t="shared" si="413"/>
        <v>0</v>
      </c>
      <c r="AN949" s="142">
        <f t="shared" si="414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5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6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7"/>
        <v>0</v>
      </c>
      <c r="BO949" s="128">
        <f t="shared" si="418"/>
        <v>0</v>
      </c>
      <c r="BP949" s="120"/>
      <c r="BQ949" s="56">
        <f t="shared" si="405"/>
        <v>0</v>
      </c>
      <c r="BR949" s="52">
        <f t="shared" si="419"/>
        <v>0</v>
      </c>
      <c r="BS949" s="52">
        <f t="shared" si="420"/>
        <v>0</v>
      </c>
      <c r="BT949" s="3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27"/>
        <v>0</v>
      </c>
      <c r="T950" s="118">
        <f t="shared" si="424"/>
        <v>0</v>
      </c>
      <c r="V950" s="141">
        <f t="shared" si="406"/>
        <v>0</v>
      </c>
      <c r="W950" s="142">
        <f t="shared" si="408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09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0"/>
        <v>0</v>
      </c>
      <c r="AF950" s="142">
        <f t="shared" si="411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5"/>
        <v>0</v>
      </c>
      <c r="AK950" s="141">
        <f t="shared" si="426"/>
        <v>0</v>
      </c>
      <c r="AL950" s="142">
        <f t="shared" si="412"/>
        <v>0</v>
      </c>
      <c r="AM950" s="142">
        <f t="shared" si="413"/>
        <v>0</v>
      </c>
      <c r="AN950" s="142">
        <f t="shared" si="414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5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6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7"/>
        <v>0</v>
      </c>
      <c r="BO950" s="128">
        <f t="shared" si="418"/>
        <v>0</v>
      </c>
      <c r="BP950" s="120"/>
      <c r="BQ950" s="56">
        <f t="shared" ref="BQ950:BQ1013" si="434">BP950/0.35*(AN950+2+AJ950)</f>
        <v>0</v>
      </c>
      <c r="BR950" s="52">
        <f t="shared" si="419"/>
        <v>0</v>
      </c>
      <c r="BS950" s="52">
        <f t="shared" si="420"/>
        <v>0</v>
      </c>
      <c r="BT950" s="32">
        <f>IF(OR(LOOKUP(V950,Sheet2!A$3:A$25,Sheet2!B$3:B$25)=1,G950=0),0,AW950-AO950*0.2*G950)</f>
        <v>0</v>
      </c>
      <c r="BU950" s="52">
        <f t="shared" si="421"/>
        <v>0</v>
      </c>
      <c r="BV950" s="52">
        <f t="shared" si="422"/>
        <v>0</v>
      </c>
      <c r="BW950" s="32">
        <f t="shared" si="423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27"/>
        <v>0</v>
      </c>
      <c r="T951" s="118">
        <f t="shared" si="424"/>
        <v>0</v>
      </c>
      <c r="V951" s="141">
        <f t="shared" si="406"/>
        <v>0</v>
      </c>
      <c r="W951" s="142">
        <f t="shared" si="408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09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0"/>
        <v>0</v>
      </c>
      <c r="AF951" s="142">
        <f t="shared" si="411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5"/>
        <v>0</v>
      </c>
      <c r="AK951" s="141">
        <f t="shared" si="426"/>
        <v>0</v>
      </c>
      <c r="AL951" s="142">
        <f t="shared" si="412"/>
        <v>0</v>
      </c>
      <c r="AM951" s="142">
        <f t="shared" si="413"/>
        <v>0</v>
      </c>
      <c r="AN951" s="142">
        <f t="shared" si="414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5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6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7"/>
        <v>0</v>
      </c>
      <c r="BO951" s="128">
        <f t="shared" si="418"/>
        <v>0</v>
      </c>
      <c r="BP951" s="120"/>
      <c r="BQ951" s="56">
        <f t="shared" si="434"/>
        <v>0</v>
      </c>
      <c r="BR951" s="52">
        <f t="shared" si="419"/>
        <v>0</v>
      </c>
      <c r="BS951" s="52">
        <f t="shared" si="420"/>
        <v>0</v>
      </c>
      <c r="BT951" s="3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27"/>
        <v>0</v>
      </c>
      <c r="T952" s="118">
        <f t="shared" si="424"/>
        <v>0</v>
      </c>
      <c r="V952" s="141">
        <f t="shared" si="406"/>
        <v>0</v>
      </c>
      <c r="W952" s="142">
        <f t="shared" si="408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09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0"/>
        <v>0</v>
      </c>
      <c r="AF952" s="142">
        <f t="shared" si="411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5"/>
        <v>0</v>
      </c>
      <c r="AK952" s="141">
        <f t="shared" si="426"/>
        <v>0</v>
      </c>
      <c r="AL952" s="142">
        <f t="shared" si="412"/>
        <v>0</v>
      </c>
      <c r="AM952" s="142">
        <f t="shared" si="413"/>
        <v>0</v>
      </c>
      <c r="AN952" s="142">
        <f t="shared" si="414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5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6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7"/>
        <v>0</v>
      </c>
      <c r="BO952" s="128">
        <f t="shared" si="418"/>
        <v>0</v>
      </c>
      <c r="BP952" s="120"/>
      <c r="BQ952" s="56">
        <f t="shared" si="434"/>
        <v>0</v>
      </c>
      <c r="BR952" s="52">
        <f t="shared" si="419"/>
        <v>0</v>
      </c>
      <c r="BS952" s="52">
        <f t="shared" si="420"/>
        <v>0</v>
      </c>
      <c r="BT952" s="3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27"/>
        <v>0</v>
      </c>
      <c r="T953" s="118">
        <f t="shared" si="424"/>
        <v>0</v>
      </c>
      <c r="V953" s="141">
        <f t="shared" si="406"/>
        <v>0</v>
      </c>
      <c r="W953" s="142">
        <f t="shared" si="408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09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0"/>
        <v>0</v>
      </c>
      <c r="AF953" s="142">
        <f t="shared" si="411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5"/>
        <v>0</v>
      </c>
      <c r="AK953" s="141">
        <f t="shared" si="426"/>
        <v>0</v>
      </c>
      <c r="AL953" s="142">
        <f t="shared" si="412"/>
        <v>0</v>
      </c>
      <c r="AM953" s="142">
        <f t="shared" si="413"/>
        <v>0</v>
      </c>
      <c r="AN953" s="142">
        <f t="shared" si="414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5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6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7"/>
        <v>0</v>
      </c>
      <c r="BO953" s="128">
        <f t="shared" si="418"/>
        <v>0</v>
      </c>
      <c r="BP953" s="120"/>
      <c r="BQ953" s="56">
        <f t="shared" si="434"/>
        <v>0</v>
      </c>
      <c r="BR953" s="52">
        <f t="shared" si="419"/>
        <v>0</v>
      </c>
      <c r="BS953" s="52">
        <f t="shared" si="420"/>
        <v>0</v>
      </c>
      <c r="BT953" s="3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27"/>
        <v>0</v>
      </c>
      <c r="T954" s="118">
        <f t="shared" si="424"/>
        <v>0</v>
      </c>
      <c r="V954" s="141">
        <f t="shared" si="406"/>
        <v>0</v>
      </c>
      <c r="W954" s="142">
        <f t="shared" si="408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09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0"/>
        <v>0</v>
      </c>
      <c r="AF954" s="142">
        <f t="shared" si="411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5"/>
        <v>0</v>
      </c>
      <c r="AK954" s="141">
        <f t="shared" si="426"/>
        <v>0</v>
      </c>
      <c r="AL954" s="142">
        <f t="shared" si="412"/>
        <v>0</v>
      </c>
      <c r="AM954" s="142">
        <f t="shared" si="413"/>
        <v>0</v>
      </c>
      <c r="AN954" s="142">
        <f t="shared" si="414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5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6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7"/>
        <v>0</v>
      </c>
      <c r="BO954" s="128">
        <f t="shared" si="418"/>
        <v>0</v>
      </c>
      <c r="BP954" s="120"/>
      <c r="BQ954" s="56">
        <f t="shared" si="434"/>
        <v>0</v>
      </c>
      <c r="BR954" s="52">
        <f t="shared" si="419"/>
        <v>0</v>
      </c>
      <c r="BS954" s="52">
        <f t="shared" si="420"/>
        <v>0</v>
      </c>
      <c r="BT954" s="3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27"/>
        <v>0</v>
      </c>
      <c r="T955" s="118">
        <f t="shared" si="424"/>
        <v>0</v>
      </c>
      <c r="V955" s="141">
        <f t="shared" si="406"/>
        <v>0</v>
      </c>
      <c r="W955" s="142">
        <f t="shared" si="408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09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0"/>
        <v>0</v>
      </c>
      <c r="AF955" s="142">
        <f t="shared" si="411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5"/>
        <v>0</v>
      </c>
      <c r="AK955" s="141">
        <f t="shared" si="426"/>
        <v>0</v>
      </c>
      <c r="AL955" s="142">
        <f t="shared" si="412"/>
        <v>0</v>
      </c>
      <c r="AM955" s="142">
        <f t="shared" si="413"/>
        <v>0</v>
      </c>
      <c r="AN955" s="142">
        <f t="shared" si="414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5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6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7"/>
        <v>0</v>
      </c>
      <c r="BO955" s="128">
        <f t="shared" si="418"/>
        <v>0</v>
      </c>
      <c r="BP955" s="120"/>
      <c r="BQ955" s="56">
        <f t="shared" si="434"/>
        <v>0</v>
      </c>
      <c r="BR955" s="52">
        <f t="shared" si="419"/>
        <v>0</v>
      </c>
      <c r="BS955" s="52">
        <f t="shared" si="420"/>
        <v>0</v>
      </c>
      <c r="BT955" s="3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27"/>
        <v>0</v>
      </c>
      <c r="T956" s="118">
        <f t="shared" si="424"/>
        <v>0</v>
      </c>
      <c r="V956" s="141">
        <f t="shared" si="406"/>
        <v>0</v>
      </c>
      <c r="W956" s="142">
        <f t="shared" si="408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09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0"/>
        <v>0</v>
      </c>
      <c r="AF956" s="142">
        <f t="shared" si="411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5"/>
        <v>0</v>
      </c>
      <c r="AK956" s="141">
        <f t="shared" si="426"/>
        <v>0</v>
      </c>
      <c r="AL956" s="142">
        <f t="shared" si="412"/>
        <v>0</v>
      </c>
      <c r="AM956" s="142">
        <f t="shared" si="413"/>
        <v>0</v>
      </c>
      <c r="AN956" s="142">
        <f t="shared" si="414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5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6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7"/>
        <v>0</v>
      </c>
      <c r="BO956" s="128">
        <f t="shared" si="418"/>
        <v>0</v>
      </c>
      <c r="BP956" s="120"/>
      <c r="BQ956" s="56">
        <f t="shared" si="434"/>
        <v>0</v>
      </c>
      <c r="BR956" s="52">
        <f t="shared" si="419"/>
        <v>0</v>
      </c>
      <c r="BS956" s="52">
        <f t="shared" si="420"/>
        <v>0</v>
      </c>
      <c r="BT956" s="3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27"/>
        <v>0</v>
      </c>
      <c r="T957" s="118">
        <f t="shared" si="424"/>
        <v>0</v>
      </c>
      <c r="V957" s="141">
        <f t="shared" si="406"/>
        <v>0</v>
      </c>
      <c r="W957" s="142">
        <f t="shared" si="408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09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0"/>
        <v>0</v>
      </c>
      <c r="AF957" s="142">
        <f t="shared" si="411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5"/>
        <v>0</v>
      </c>
      <c r="AK957" s="141">
        <f t="shared" si="426"/>
        <v>0</v>
      </c>
      <c r="AL957" s="142">
        <f t="shared" si="412"/>
        <v>0</v>
      </c>
      <c r="AM957" s="142">
        <f t="shared" si="413"/>
        <v>0</v>
      </c>
      <c r="AN957" s="142">
        <f t="shared" si="414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5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6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7"/>
        <v>0</v>
      </c>
      <c r="BO957" s="128">
        <f t="shared" si="418"/>
        <v>0</v>
      </c>
      <c r="BP957" s="120"/>
      <c r="BQ957" s="56">
        <f t="shared" si="434"/>
        <v>0</v>
      </c>
      <c r="BR957" s="52">
        <f t="shared" si="419"/>
        <v>0</v>
      </c>
      <c r="BS957" s="52">
        <f t="shared" si="420"/>
        <v>0</v>
      </c>
      <c r="BT957" s="3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27"/>
        <v>0</v>
      </c>
      <c r="T958" s="118">
        <f t="shared" si="424"/>
        <v>0</v>
      </c>
      <c r="V958" s="141">
        <f t="shared" si="406"/>
        <v>0</v>
      </c>
      <c r="W958" s="142">
        <f t="shared" si="408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09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0"/>
        <v>0</v>
      </c>
      <c r="AF958" s="142">
        <f t="shared" si="411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5"/>
        <v>0</v>
      </c>
      <c r="AK958" s="141">
        <f t="shared" si="426"/>
        <v>0</v>
      </c>
      <c r="AL958" s="142">
        <f t="shared" si="412"/>
        <v>0</v>
      </c>
      <c r="AM958" s="142">
        <f t="shared" si="413"/>
        <v>0</v>
      </c>
      <c r="AN958" s="142">
        <f t="shared" si="414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5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6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7"/>
        <v>0</v>
      </c>
      <c r="BO958" s="128">
        <f t="shared" si="418"/>
        <v>0</v>
      </c>
      <c r="BP958" s="120"/>
      <c r="BQ958" s="56">
        <f t="shared" si="434"/>
        <v>0</v>
      </c>
      <c r="BR958" s="52">
        <f t="shared" si="419"/>
        <v>0</v>
      </c>
      <c r="BS958" s="52">
        <f t="shared" si="420"/>
        <v>0</v>
      </c>
      <c r="BT958" s="3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27"/>
        <v>0</v>
      </c>
      <c r="T959" s="118">
        <f t="shared" si="424"/>
        <v>0</v>
      </c>
      <c r="V959" s="141">
        <f t="shared" si="406"/>
        <v>0</v>
      </c>
      <c r="W959" s="142">
        <f t="shared" si="408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09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0"/>
        <v>0</v>
      </c>
      <c r="AF959" s="142">
        <f t="shared" si="411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5"/>
        <v>0</v>
      </c>
      <c r="AK959" s="141">
        <f t="shared" si="426"/>
        <v>0</v>
      </c>
      <c r="AL959" s="142">
        <f t="shared" si="412"/>
        <v>0</v>
      </c>
      <c r="AM959" s="142">
        <f t="shared" si="413"/>
        <v>0</v>
      </c>
      <c r="AN959" s="142">
        <f t="shared" si="414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5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6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7"/>
        <v>0</v>
      </c>
      <c r="BO959" s="128">
        <f t="shared" si="418"/>
        <v>0</v>
      </c>
      <c r="BP959" s="120"/>
      <c r="BQ959" s="56">
        <f t="shared" si="434"/>
        <v>0</v>
      </c>
      <c r="BR959" s="52">
        <f t="shared" si="419"/>
        <v>0</v>
      </c>
      <c r="BS959" s="52">
        <f t="shared" si="420"/>
        <v>0</v>
      </c>
      <c r="BT959" s="3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27"/>
        <v>0</v>
      </c>
      <c r="T960" s="118">
        <f t="shared" si="424"/>
        <v>0</v>
      </c>
      <c r="V960" s="141">
        <f t="shared" si="406"/>
        <v>0</v>
      </c>
      <c r="W960" s="142">
        <f t="shared" si="408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09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0"/>
        <v>0</v>
      </c>
      <c r="AF960" s="142">
        <f t="shared" si="411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5"/>
        <v>0</v>
      </c>
      <c r="AK960" s="141">
        <f t="shared" si="426"/>
        <v>0</v>
      </c>
      <c r="AL960" s="142">
        <f t="shared" si="412"/>
        <v>0</v>
      </c>
      <c r="AM960" s="142">
        <f t="shared" si="413"/>
        <v>0</v>
      </c>
      <c r="AN960" s="142">
        <f t="shared" si="414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5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6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7"/>
        <v>0</v>
      </c>
      <c r="BO960" s="128">
        <f t="shared" si="418"/>
        <v>0</v>
      </c>
      <c r="BP960" s="120"/>
      <c r="BQ960" s="56">
        <f t="shared" si="434"/>
        <v>0</v>
      </c>
      <c r="BR960" s="52">
        <f t="shared" si="419"/>
        <v>0</v>
      </c>
      <c r="BS960" s="52">
        <f t="shared" si="420"/>
        <v>0</v>
      </c>
      <c r="BT960" s="3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27"/>
        <v>0</v>
      </c>
      <c r="T961" s="118">
        <f t="shared" si="424"/>
        <v>0</v>
      </c>
      <c r="V961" s="141">
        <f t="shared" si="406"/>
        <v>0</v>
      </c>
      <c r="W961" s="142">
        <f t="shared" si="408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09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0"/>
        <v>0</v>
      </c>
      <c r="AF961" s="142">
        <f t="shared" si="411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5"/>
        <v>0</v>
      </c>
      <c r="AK961" s="141">
        <f t="shared" si="426"/>
        <v>0</v>
      </c>
      <c r="AL961" s="142">
        <f t="shared" si="412"/>
        <v>0</v>
      </c>
      <c r="AM961" s="142">
        <f t="shared" si="413"/>
        <v>0</v>
      </c>
      <c r="AN961" s="142">
        <f t="shared" si="414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5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6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7"/>
        <v>0</v>
      </c>
      <c r="BO961" s="128">
        <f t="shared" si="418"/>
        <v>0</v>
      </c>
      <c r="BP961" s="120"/>
      <c r="BQ961" s="56">
        <f t="shared" si="434"/>
        <v>0</v>
      </c>
      <c r="BR961" s="52">
        <f t="shared" si="419"/>
        <v>0</v>
      </c>
      <c r="BS961" s="52">
        <f t="shared" si="420"/>
        <v>0</v>
      </c>
      <c r="BT961" s="3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27"/>
        <v>0</v>
      </c>
      <c r="T962" s="118">
        <f t="shared" si="424"/>
        <v>0</v>
      </c>
      <c r="V962" s="141">
        <f t="shared" si="406"/>
        <v>0</v>
      </c>
      <c r="W962" s="142">
        <f t="shared" si="408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09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0"/>
        <v>0</v>
      </c>
      <c r="AF962" s="142">
        <f t="shared" si="411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5"/>
        <v>0</v>
      </c>
      <c r="AK962" s="141">
        <f t="shared" si="426"/>
        <v>0</v>
      </c>
      <c r="AL962" s="142">
        <f t="shared" si="412"/>
        <v>0</v>
      </c>
      <c r="AM962" s="142">
        <f t="shared" si="413"/>
        <v>0</v>
      </c>
      <c r="AN962" s="142">
        <f t="shared" si="414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5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6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7"/>
        <v>0</v>
      </c>
      <c r="BO962" s="128">
        <f t="shared" si="418"/>
        <v>0</v>
      </c>
      <c r="BP962" s="120"/>
      <c r="BQ962" s="56">
        <f t="shared" si="434"/>
        <v>0</v>
      </c>
      <c r="BR962" s="52">
        <f t="shared" si="419"/>
        <v>0</v>
      </c>
      <c r="BS962" s="52">
        <f t="shared" si="420"/>
        <v>0</v>
      </c>
      <c r="BT962" s="3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27"/>
        <v>0</v>
      </c>
      <c r="T963" s="118">
        <f t="shared" si="424"/>
        <v>0</v>
      </c>
      <c r="V963" s="141">
        <f t="shared" ref="V963:V1026" si="435">IF(G963=0,0,IF(NOT(H963=0),H963,V962))</f>
        <v>0</v>
      </c>
      <c r="W963" s="142">
        <f t="shared" si="408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09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0"/>
        <v>0</v>
      </c>
      <c r="AF963" s="142">
        <f t="shared" si="411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5"/>
        <v>0</v>
      </c>
      <c r="AK963" s="141">
        <f t="shared" si="426"/>
        <v>0</v>
      </c>
      <c r="AL963" s="142">
        <f t="shared" si="412"/>
        <v>0</v>
      </c>
      <c r="AM963" s="142">
        <f t="shared" si="413"/>
        <v>0</v>
      </c>
      <c r="AN963" s="142">
        <f t="shared" si="414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5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6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7"/>
        <v>0</v>
      </c>
      <c r="BO963" s="128">
        <f t="shared" si="418"/>
        <v>0</v>
      </c>
      <c r="BP963" s="120"/>
      <c r="BQ963" s="56">
        <f t="shared" si="434"/>
        <v>0</v>
      </c>
      <c r="BR963" s="52">
        <f t="shared" si="419"/>
        <v>0</v>
      </c>
      <c r="BS963" s="52">
        <f t="shared" si="420"/>
        <v>0</v>
      </c>
      <c r="BT963" s="3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si="427"/>
        <v>0</v>
      </c>
      <c r="T964" s="118">
        <f t="shared" si="424"/>
        <v>0</v>
      </c>
      <c r="V964" s="141">
        <f t="shared" si="435"/>
        <v>0</v>
      </c>
      <c r="W964" s="142">
        <f t="shared" ref="W964:W1027" si="437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8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39">X964-Z964</f>
        <v>0</v>
      </c>
      <c r="AF964" s="142">
        <f t="shared" ref="AF964:AF1027" si="440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5"/>
        <v>0</v>
      </c>
      <c r="AK964" s="141">
        <f t="shared" si="426"/>
        <v>0</v>
      </c>
      <c r="AL964" s="142">
        <f t="shared" ref="AL964:AL1027" si="441">IF(G964=0,0,IF(W964=0,X964-Y964+AH964+AI964,W964-Y964+AH964+AI964))</f>
        <v>0</v>
      </c>
      <c r="AM964" s="142">
        <f t="shared" ref="AM964:AM1027" si="442">IF(G964=0,0,IF(AA964=0,AB964-AC964+AH964+AI964,AA964-AC964+AH964+AI964))</f>
        <v>0</v>
      </c>
      <c r="AN964" s="142">
        <f t="shared" ref="AN964:AN1027" si="443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4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5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6">IF(O964=1,(AQ964+AR964)*(AN964-P964)/AN964,AQ964+AR964)</f>
        <v>0</v>
      </c>
      <c r="BO964" s="128">
        <f t="shared" ref="BO964:BO1027" si="447">P964*G964*AO964</f>
        <v>0</v>
      </c>
      <c r="BP964" s="120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0">(MAX(AL964,AM964)+AJ964)*2+AO964*0.5</f>
        <v>0</v>
      </c>
      <c r="BV964" s="52">
        <f t="shared" ref="BV964:BV1027" si="451">MAX(AL964,AM964)+AJ964+AO964*0.5</f>
        <v>0</v>
      </c>
      <c r="BW964" s="32">
        <f t="shared" ref="BW964:BW1027" si="452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7"/>
        <v>0</v>
      </c>
      <c r="T965" s="118">
        <f t="shared" ref="T965:T1028" si="453">IF(G965=0,0,IF(OR(AE965&lt;0.5,AF965&lt;0.5),"Y",0))</f>
        <v>0</v>
      </c>
      <c r="V965" s="141">
        <f t="shared" si="435"/>
        <v>0</v>
      </c>
      <c r="W965" s="142">
        <f t="shared" si="437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8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39"/>
        <v>0</v>
      </c>
      <c r="AF965" s="142">
        <f t="shared" si="440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4">IF(B965=0,0,IF(NOT(I965=0),I965,AJ964))</f>
        <v>0</v>
      </c>
      <c r="AK965" s="141">
        <f t="shared" ref="AK965:AK1028" si="455">IF(B965=0,0,IF(NOT(J965=0),J965,AK964))</f>
        <v>0</v>
      </c>
      <c r="AL965" s="142">
        <f t="shared" si="441"/>
        <v>0</v>
      </c>
      <c r="AM965" s="142">
        <f t="shared" si="442"/>
        <v>0</v>
      </c>
      <c r="AN965" s="142">
        <f t="shared" si="443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4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5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6"/>
        <v>0</v>
      </c>
      <c r="BO965" s="128">
        <f t="shared" si="447"/>
        <v>0</v>
      </c>
      <c r="BP965" s="120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3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7"/>
        <v>0</v>
      </c>
      <c r="T966" s="118">
        <f t="shared" si="453"/>
        <v>0</v>
      </c>
      <c r="V966" s="141">
        <f t="shared" si="435"/>
        <v>0</v>
      </c>
      <c r="W966" s="142">
        <f t="shared" si="437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8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39"/>
        <v>0</v>
      </c>
      <c r="AF966" s="142">
        <f t="shared" si="440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4"/>
        <v>0</v>
      </c>
      <c r="AK966" s="141">
        <f t="shared" si="455"/>
        <v>0</v>
      </c>
      <c r="AL966" s="142">
        <f t="shared" si="441"/>
        <v>0</v>
      </c>
      <c r="AM966" s="142">
        <f t="shared" si="442"/>
        <v>0</v>
      </c>
      <c r="AN966" s="142">
        <f t="shared" si="443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4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5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6"/>
        <v>0</v>
      </c>
      <c r="BO966" s="128">
        <f t="shared" si="447"/>
        <v>0</v>
      </c>
      <c r="BP966" s="120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3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ref="S967:S1030" si="456">IF(G967=0,0,IF((MAX(AL967,AM967)+AJ967)&gt;6,"顶管",IF((MAX(AL967,AM967)+AJ967)&gt;5,"D",IF((MAX(AL967,AM967)+AJ967)&gt;4,"C",IF((MAX(AL967,AM967)+AJ967)&gt;3,"B",IF((MAX(AL967,AM967)+AJ967)&gt;1,"A","无"))))))</f>
        <v>0</v>
      </c>
      <c r="T967" s="118">
        <f t="shared" si="453"/>
        <v>0</v>
      </c>
      <c r="V967" s="141">
        <f t="shared" si="435"/>
        <v>0</v>
      </c>
      <c r="W967" s="142">
        <f t="shared" si="437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8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39"/>
        <v>0</v>
      </c>
      <c r="AF967" s="142">
        <f t="shared" si="440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4"/>
        <v>0</v>
      </c>
      <c r="AK967" s="141">
        <f t="shared" si="455"/>
        <v>0</v>
      </c>
      <c r="AL967" s="142">
        <f t="shared" si="441"/>
        <v>0</v>
      </c>
      <c r="AM967" s="142">
        <f t="shared" si="442"/>
        <v>0</v>
      </c>
      <c r="AN967" s="142">
        <f t="shared" si="443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4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5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6"/>
        <v>0</v>
      </c>
      <c r="BO967" s="128">
        <f t="shared" si="447"/>
        <v>0</v>
      </c>
      <c r="BP967" s="120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3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56"/>
        <v>0</v>
      </c>
      <c r="T968" s="118">
        <f t="shared" si="453"/>
        <v>0</v>
      </c>
      <c r="V968" s="141">
        <f t="shared" si="435"/>
        <v>0</v>
      </c>
      <c r="W968" s="142">
        <f t="shared" si="437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8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39"/>
        <v>0</v>
      </c>
      <c r="AF968" s="142">
        <f t="shared" si="440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4"/>
        <v>0</v>
      </c>
      <c r="AK968" s="141">
        <f t="shared" si="455"/>
        <v>0</v>
      </c>
      <c r="AL968" s="142">
        <f t="shared" si="441"/>
        <v>0</v>
      </c>
      <c r="AM968" s="142">
        <f t="shared" si="442"/>
        <v>0</v>
      </c>
      <c r="AN968" s="142">
        <f t="shared" si="443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4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5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6"/>
        <v>0</v>
      </c>
      <c r="BO968" s="128">
        <f t="shared" si="447"/>
        <v>0</v>
      </c>
      <c r="BP968" s="120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3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56"/>
        <v>0</v>
      </c>
      <c r="T969" s="118">
        <f t="shared" si="453"/>
        <v>0</v>
      </c>
      <c r="V969" s="141">
        <f t="shared" si="435"/>
        <v>0</v>
      </c>
      <c r="W969" s="142">
        <f t="shared" si="437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8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39"/>
        <v>0</v>
      </c>
      <c r="AF969" s="142">
        <f t="shared" si="440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4"/>
        <v>0</v>
      </c>
      <c r="AK969" s="141">
        <f t="shared" si="455"/>
        <v>0</v>
      </c>
      <c r="AL969" s="142">
        <f t="shared" si="441"/>
        <v>0</v>
      </c>
      <c r="AM969" s="142">
        <f t="shared" si="442"/>
        <v>0</v>
      </c>
      <c r="AN969" s="142">
        <f t="shared" si="443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4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5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6"/>
        <v>0</v>
      </c>
      <c r="BO969" s="128">
        <f t="shared" si="447"/>
        <v>0</v>
      </c>
      <c r="BP969" s="120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3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56"/>
        <v>0</v>
      </c>
      <c r="T970" s="118">
        <f t="shared" si="453"/>
        <v>0</v>
      </c>
      <c r="V970" s="141">
        <f t="shared" si="435"/>
        <v>0</v>
      </c>
      <c r="W970" s="142">
        <f t="shared" si="437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8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39"/>
        <v>0</v>
      </c>
      <c r="AF970" s="142">
        <f t="shared" si="440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4"/>
        <v>0</v>
      </c>
      <c r="AK970" s="141">
        <f t="shared" si="455"/>
        <v>0</v>
      </c>
      <c r="AL970" s="142">
        <f t="shared" si="441"/>
        <v>0</v>
      </c>
      <c r="AM970" s="142">
        <f t="shared" si="442"/>
        <v>0</v>
      </c>
      <c r="AN970" s="142">
        <f t="shared" si="443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4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5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6"/>
        <v>0</v>
      </c>
      <c r="BO970" s="128">
        <f t="shared" si="447"/>
        <v>0</v>
      </c>
      <c r="BP970" s="120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3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56"/>
        <v>0</v>
      </c>
      <c r="T971" s="118">
        <f t="shared" si="453"/>
        <v>0</v>
      </c>
      <c r="V971" s="141">
        <f t="shared" si="435"/>
        <v>0</v>
      </c>
      <c r="W971" s="142">
        <f t="shared" si="437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8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39"/>
        <v>0</v>
      </c>
      <c r="AF971" s="142">
        <f t="shared" si="440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4"/>
        <v>0</v>
      </c>
      <c r="AK971" s="141">
        <f t="shared" si="455"/>
        <v>0</v>
      </c>
      <c r="AL971" s="142">
        <f t="shared" si="441"/>
        <v>0</v>
      </c>
      <c r="AM971" s="142">
        <f t="shared" si="442"/>
        <v>0</v>
      </c>
      <c r="AN971" s="142">
        <f t="shared" si="443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4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5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6"/>
        <v>0</v>
      </c>
      <c r="BO971" s="128">
        <f t="shared" si="447"/>
        <v>0</v>
      </c>
      <c r="BP971" s="120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3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56"/>
        <v>0</v>
      </c>
      <c r="T972" s="118">
        <f t="shared" si="453"/>
        <v>0</v>
      </c>
      <c r="V972" s="141">
        <f t="shared" si="435"/>
        <v>0</v>
      </c>
      <c r="W972" s="142">
        <f t="shared" si="437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8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39"/>
        <v>0</v>
      </c>
      <c r="AF972" s="142">
        <f t="shared" si="440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4"/>
        <v>0</v>
      </c>
      <c r="AK972" s="141">
        <f t="shared" si="455"/>
        <v>0</v>
      </c>
      <c r="AL972" s="142">
        <f t="shared" si="441"/>
        <v>0</v>
      </c>
      <c r="AM972" s="142">
        <f t="shared" si="442"/>
        <v>0</v>
      </c>
      <c r="AN972" s="142">
        <f t="shared" si="443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4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5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6"/>
        <v>0</v>
      </c>
      <c r="BO972" s="128">
        <f t="shared" si="447"/>
        <v>0</v>
      </c>
      <c r="BP972" s="120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3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56"/>
        <v>0</v>
      </c>
      <c r="T973" s="118">
        <f t="shared" si="453"/>
        <v>0</v>
      </c>
      <c r="V973" s="141">
        <f t="shared" si="435"/>
        <v>0</v>
      </c>
      <c r="W973" s="142">
        <f t="shared" si="437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8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39"/>
        <v>0</v>
      </c>
      <c r="AF973" s="142">
        <f t="shared" si="440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4"/>
        <v>0</v>
      </c>
      <c r="AK973" s="141">
        <f t="shared" si="455"/>
        <v>0</v>
      </c>
      <c r="AL973" s="142">
        <f t="shared" si="441"/>
        <v>0</v>
      </c>
      <c r="AM973" s="142">
        <f t="shared" si="442"/>
        <v>0</v>
      </c>
      <c r="AN973" s="142">
        <f t="shared" si="443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4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5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6"/>
        <v>0</v>
      </c>
      <c r="BO973" s="128">
        <f t="shared" si="447"/>
        <v>0</v>
      </c>
      <c r="BP973" s="120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3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56"/>
        <v>0</v>
      </c>
      <c r="T974" s="118">
        <f t="shared" si="453"/>
        <v>0</v>
      </c>
      <c r="V974" s="141">
        <f t="shared" si="435"/>
        <v>0</v>
      </c>
      <c r="W974" s="142">
        <f t="shared" si="437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8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39"/>
        <v>0</v>
      </c>
      <c r="AF974" s="142">
        <f t="shared" si="440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4"/>
        <v>0</v>
      </c>
      <c r="AK974" s="141">
        <f t="shared" si="455"/>
        <v>0</v>
      </c>
      <c r="AL974" s="142">
        <f t="shared" si="441"/>
        <v>0</v>
      </c>
      <c r="AM974" s="142">
        <f t="shared" si="442"/>
        <v>0</v>
      </c>
      <c r="AN974" s="142">
        <f t="shared" si="443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4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5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6"/>
        <v>0</v>
      </c>
      <c r="BO974" s="128">
        <f t="shared" si="447"/>
        <v>0</v>
      </c>
      <c r="BP974" s="120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3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56"/>
        <v>0</v>
      </c>
      <c r="T975" s="118">
        <f t="shared" si="453"/>
        <v>0</v>
      </c>
      <c r="V975" s="141">
        <f t="shared" si="435"/>
        <v>0</v>
      </c>
      <c r="W975" s="142">
        <f t="shared" si="437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8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39"/>
        <v>0</v>
      </c>
      <c r="AF975" s="142">
        <f t="shared" si="440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4"/>
        <v>0</v>
      </c>
      <c r="AK975" s="141">
        <f t="shared" si="455"/>
        <v>0</v>
      </c>
      <c r="AL975" s="142">
        <f t="shared" si="441"/>
        <v>0</v>
      </c>
      <c r="AM975" s="142">
        <f t="shared" si="442"/>
        <v>0</v>
      </c>
      <c r="AN975" s="142">
        <f t="shared" si="443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4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5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6"/>
        <v>0</v>
      </c>
      <c r="BO975" s="128">
        <f t="shared" si="447"/>
        <v>0</v>
      </c>
      <c r="BP975" s="120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3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56"/>
        <v>0</v>
      </c>
      <c r="T976" s="118">
        <f t="shared" si="453"/>
        <v>0</v>
      </c>
      <c r="V976" s="141">
        <f t="shared" si="435"/>
        <v>0</v>
      </c>
      <c r="W976" s="142">
        <f t="shared" si="437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8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39"/>
        <v>0</v>
      </c>
      <c r="AF976" s="142">
        <f t="shared" si="440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4"/>
        <v>0</v>
      </c>
      <c r="AK976" s="141">
        <f t="shared" si="455"/>
        <v>0</v>
      </c>
      <c r="AL976" s="142">
        <f t="shared" si="441"/>
        <v>0</v>
      </c>
      <c r="AM976" s="142">
        <f t="shared" si="442"/>
        <v>0</v>
      </c>
      <c r="AN976" s="142">
        <f t="shared" si="443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4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5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6"/>
        <v>0</v>
      </c>
      <c r="BO976" s="128">
        <f t="shared" si="447"/>
        <v>0</v>
      </c>
      <c r="BP976" s="120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3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56"/>
        <v>0</v>
      </c>
      <c r="T977" s="118">
        <f t="shared" si="453"/>
        <v>0</v>
      </c>
      <c r="V977" s="141">
        <f t="shared" si="435"/>
        <v>0</v>
      </c>
      <c r="W977" s="142">
        <f t="shared" si="437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8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39"/>
        <v>0</v>
      </c>
      <c r="AF977" s="142">
        <f t="shared" si="440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4"/>
        <v>0</v>
      </c>
      <c r="AK977" s="141">
        <f t="shared" si="455"/>
        <v>0</v>
      </c>
      <c r="AL977" s="142">
        <f t="shared" si="441"/>
        <v>0</v>
      </c>
      <c r="AM977" s="142">
        <f t="shared" si="442"/>
        <v>0</v>
      </c>
      <c r="AN977" s="142">
        <f t="shared" si="443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4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5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6"/>
        <v>0</v>
      </c>
      <c r="BO977" s="128">
        <f t="shared" si="447"/>
        <v>0</v>
      </c>
      <c r="BP977" s="120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3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56"/>
        <v>0</v>
      </c>
      <c r="T978" s="118">
        <f t="shared" si="453"/>
        <v>0</v>
      </c>
      <c r="V978" s="141">
        <f t="shared" si="435"/>
        <v>0</v>
      </c>
      <c r="W978" s="142">
        <f t="shared" si="437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8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39"/>
        <v>0</v>
      </c>
      <c r="AF978" s="142">
        <f t="shared" si="440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4"/>
        <v>0</v>
      </c>
      <c r="AK978" s="141">
        <f t="shared" si="455"/>
        <v>0</v>
      </c>
      <c r="AL978" s="142">
        <f t="shared" si="441"/>
        <v>0</v>
      </c>
      <c r="AM978" s="142">
        <f t="shared" si="442"/>
        <v>0</v>
      </c>
      <c r="AN978" s="142">
        <f t="shared" si="443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4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5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6"/>
        <v>0</v>
      </c>
      <c r="BO978" s="128">
        <f t="shared" si="447"/>
        <v>0</v>
      </c>
      <c r="BP978" s="120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3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56"/>
        <v>0</v>
      </c>
      <c r="T979" s="118">
        <f t="shared" si="453"/>
        <v>0</v>
      </c>
      <c r="V979" s="141">
        <f t="shared" si="435"/>
        <v>0</v>
      </c>
      <c r="W979" s="142">
        <f t="shared" si="437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8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39"/>
        <v>0</v>
      </c>
      <c r="AF979" s="142">
        <f t="shared" si="440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4"/>
        <v>0</v>
      </c>
      <c r="AK979" s="141">
        <f t="shared" si="455"/>
        <v>0</v>
      </c>
      <c r="AL979" s="142">
        <f t="shared" si="441"/>
        <v>0</v>
      </c>
      <c r="AM979" s="142">
        <f t="shared" si="442"/>
        <v>0</v>
      </c>
      <c r="AN979" s="142">
        <f t="shared" si="443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4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5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6"/>
        <v>0</v>
      </c>
      <c r="BO979" s="128">
        <f t="shared" si="447"/>
        <v>0</v>
      </c>
      <c r="BP979" s="120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3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56"/>
        <v>0</v>
      </c>
      <c r="T980" s="118">
        <f t="shared" si="453"/>
        <v>0</v>
      </c>
      <c r="V980" s="141">
        <f t="shared" si="435"/>
        <v>0</v>
      </c>
      <c r="W980" s="142">
        <f t="shared" si="437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8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39"/>
        <v>0</v>
      </c>
      <c r="AF980" s="142">
        <f t="shared" si="440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4"/>
        <v>0</v>
      </c>
      <c r="AK980" s="141">
        <f t="shared" si="455"/>
        <v>0</v>
      </c>
      <c r="AL980" s="142">
        <f t="shared" si="441"/>
        <v>0</v>
      </c>
      <c r="AM980" s="142">
        <f t="shared" si="442"/>
        <v>0</v>
      </c>
      <c r="AN980" s="142">
        <f t="shared" si="443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4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5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6"/>
        <v>0</v>
      </c>
      <c r="BO980" s="128">
        <f t="shared" si="447"/>
        <v>0</v>
      </c>
      <c r="BP980" s="120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3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56"/>
        <v>0</v>
      </c>
      <c r="T981" s="118">
        <f t="shared" si="453"/>
        <v>0</v>
      </c>
      <c r="V981" s="141">
        <f t="shared" si="435"/>
        <v>0</v>
      </c>
      <c r="W981" s="142">
        <f t="shared" si="437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8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39"/>
        <v>0</v>
      </c>
      <c r="AF981" s="142">
        <f t="shared" si="440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4"/>
        <v>0</v>
      </c>
      <c r="AK981" s="141">
        <f t="shared" si="455"/>
        <v>0</v>
      </c>
      <c r="AL981" s="142">
        <f t="shared" si="441"/>
        <v>0</v>
      </c>
      <c r="AM981" s="142">
        <f t="shared" si="442"/>
        <v>0</v>
      </c>
      <c r="AN981" s="142">
        <f t="shared" si="443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4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5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6"/>
        <v>0</v>
      </c>
      <c r="BO981" s="128">
        <f t="shared" si="447"/>
        <v>0</v>
      </c>
      <c r="BP981" s="120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3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56"/>
        <v>0</v>
      </c>
      <c r="T982" s="118">
        <f t="shared" si="453"/>
        <v>0</v>
      </c>
      <c r="V982" s="141">
        <f t="shared" si="435"/>
        <v>0</v>
      </c>
      <c r="W982" s="142">
        <f t="shared" si="437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8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39"/>
        <v>0</v>
      </c>
      <c r="AF982" s="142">
        <f t="shared" si="440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4"/>
        <v>0</v>
      </c>
      <c r="AK982" s="141">
        <f t="shared" si="455"/>
        <v>0</v>
      </c>
      <c r="AL982" s="142">
        <f t="shared" si="441"/>
        <v>0</v>
      </c>
      <c r="AM982" s="142">
        <f t="shared" si="442"/>
        <v>0</v>
      </c>
      <c r="AN982" s="142">
        <f t="shared" si="443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4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5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6"/>
        <v>0</v>
      </c>
      <c r="BO982" s="128">
        <f t="shared" si="447"/>
        <v>0</v>
      </c>
      <c r="BP982" s="120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3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56"/>
        <v>0</v>
      </c>
      <c r="T983" s="118">
        <f t="shared" si="453"/>
        <v>0</v>
      </c>
      <c r="V983" s="141">
        <f t="shared" si="435"/>
        <v>0</v>
      </c>
      <c r="W983" s="142">
        <f t="shared" si="437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8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39"/>
        <v>0</v>
      </c>
      <c r="AF983" s="142">
        <f t="shared" si="440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4"/>
        <v>0</v>
      </c>
      <c r="AK983" s="141">
        <f t="shared" si="455"/>
        <v>0</v>
      </c>
      <c r="AL983" s="142">
        <f t="shared" si="441"/>
        <v>0</v>
      </c>
      <c r="AM983" s="142">
        <f t="shared" si="442"/>
        <v>0</v>
      </c>
      <c r="AN983" s="142">
        <f t="shared" si="443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4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5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6"/>
        <v>0</v>
      </c>
      <c r="BO983" s="128">
        <f t="shared" si="447"/>
        <v>0</v>
      </c>
      <c r="BP983" s="120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3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56"/>
        <v>0</v>
      </c>
      <c r="T984" s="118">
        <f t="shared" si="453"/>
        <v>0</v>
      </c>
      <c r="V984" s="141">
        <f t="shared" si="435"/>
        <v>0</v>
      </c>
      <c r="W984" s="142">
        <f t="shared" si="437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8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39"/>
        <v>0</v>
      </c>
      <c r="AF984" s="142">
        <f t="shared" si="440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4"/>
        <v>0</v>
      </c>
      <c r="AK984" s="141">
        <f t="shared" si="455"/>
        <v>0</v>
      </c>
      <c r="AL984" s="142">
        <f t="shared" si="441"/>
        <v>0</v>
      </c>
      <c r="AM984" s="142">
        <f t="shared" si="442"/>
        <v>0</v>
      </c>
      <c r="AN984" s="142">
        <f t="shared" si="443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4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5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6"/>
        <v>0</v>
      </c>
      <c r="BO984" s="128">
        <f t="shared" si="447"/>
        <v>0</v>
      </c>
      <c r="BP984" s="120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3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56"/>
        <v>0</v>
      </c>
      <c r="T985" s="118">
        <f t="shared" si="453"/>
        <v>0</v>
      </c>
      <c r="V985" s="141">
        <f t="shared" si="435"/>
        <v>0</v>
      </c>
      <c r="W985" s="142">
        <f t="shared" si="437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8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39"/>
        <v>0</v>
      </c>
      <c r="AF985" s="142">
        <f t="shared" si="440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4"/>
        <v>0</v>
      </c>
      <c r="AK985" s="141">
        <f t="shared" si="455"/>
        <v>0</v>
      </c>
      <c r="AL985" s="142">
        <f t="shared" si="441"/>
        <v>0</v>
      </c>
      <c r="AM985" s="142">
        <f t="shared" si="442"/>
        <v>0</v>
      </c>
      <c r="AN985" s="142">
        <f t="shared" si="443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4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5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6"/>
        <v>0</v>
      </c>
      <c r="BO985" s="128">
        <f t="shared" si="447"/>
        <v>0</v>
      </c>
      <c r="BP985" s="120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3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56"/>
        <v>0</v>
      </c>
      <c r="T986" s="118">
        <f t="shared" si="453"/>
        <v>0</v>
      </c>
      <c r="V986" s="141">
        <f t="shared" si="435"/>
        <v>0</v>
      </c>
      <c r="W986" s="142">
        <f t="shared" si="437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8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39"/>
        <v>0</v>
      </c>
      <c r="AF986" s="142">
        <f t="shared" si="440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4"/>
        <v>0</v>
      </c>
      <c r="AK986" s="141">
        <f t="shared" si="455"/>
        <v>0</v>
      </c>
      <c r="AL986" s="142">
        <f t="shared" si="441"/>
        <v>0</v>
      </c>
      <c r="AM986" s="142">
        <f t="shared" si="442"/>
        <v>0</v>
      </c>
      <c r="AN986" s="142">
        <f t="shared" si="443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4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5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6"/>
        <v>0</v>
      </c>
      <c r="BO986" s="128">
        <f t="shared" si="447"/>
        <v>0</v>
      </c>
      <c r="BP986" s="120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3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56"/>
        <v>0</v>
      </c>
      <c r="T987" s="118">
        <f t="shared" si="453"/>
        <v>0</v>
      </c>
      <c r="V987" s="141">
        <f t="shared" si="435"/>
        <v>0</v>
      </c>
      <c r="W987" s="142">
        <f t="shared" si="437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8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39"/>
        <v>0</v>
      </c>
      <c r="AF987" s="142">
        <f t="shared" si="440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4"/>
        <v>0</v>
      </c>
      <c r="AK987" s="141">
        <f t="shared" si="455"/>
        <v>0</v>
      </c>
      <c r="AL987" s="142">
        <f t="shared" si="441"/>
        <v>0</v>
      </c>
      <c r="AM987" s="142">
        <f t="shared" si="442"/>
        <v>0</v>
      </c>
      <c r="AN987" s="142">
        <f t="shared" si="443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4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5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6"/>
        <v>0</v>
      </c>
      <c r="BO987" s="128">
        <f t="shared" si="447"/>
        <v>0</v>
      </c>
      <c r="BP987" s="120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3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56"/>
        <v>0</v>
      </c>
      <c r="T988" s="118">
        <f t="shared" si="453"/>
        <v>0</v>
      </c>
      <c r="V988" s="141">
        <f t="shared" si="435"/>
        <v>0</v>
      </c>
      <c r="W988" s="142">
        <f t="shared" si="437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8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39"/>
        <v>0</v>
      </c>
      <c r="AF988" s="142">
        <f t="shared" si="440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4"/>
        <v>0</v>
      </c>
      <c r="AK988" s="141">
        <f t="shared" si="455"/>
        <v>0</v>
      </c>
      <c r="AL988" s="142">
        <f t="shared" si="441"/>
        <v>0</v>
      </c>
      <c r="AM988" s="142">
        <f t="shared" si="442"/>
        <v>0</v>
      </c>
      <c r="AN988" s="142">
        <f t="shared" si="443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4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5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6"/>
        <v>0</v>
      </c>
      <c r="BO988" s="128">
        <f t="shared" si="447"/>
        <v>0</v>
      </c>
      <c r="BP988" s="120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3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56"/>
        <v>0</v>
      </c>
      <c r="T989" s="118">
        <f t="shared" si="453"/>
        <v>0</v>
      </c>
      <c r="V989" s="141">
        <f t="shared" si="435"/>
        <v>0</v>
      </c>
      <c r="W989" s="142">
        <f t="shared" si="437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8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39"/>
        <v>0</v>
      </c>
      <c r="AF989" s="142">
        <f t="shared" si="440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4"/>
        <v>0</v>
      </c>
      <c r="AK989" s="141">
        <f t="shared" si="455"/>
        <v>0</v>
      </c>
      <c r="AL989" s="142">
        <f t="shared" si="441"/>
        <v>0</v>
      </c>
      <c r="AM989" s="142">
        <f t="shared" si="442"/>
        <v>0</v>
      </c>
      <c r="AN989" s="142">
        <f t="shared" si="443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4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5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6"/>
        <v>0</v>
      </c>
      <c r="BO989" s="128">
        <f t="shared" si="447"/>
        <v>0</v>
      </c>
      <c r="BP989" s="120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3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56"/>
        <v>0</v>
      </c>
      <c r="T990" s="118">
        <f t="shared" si="453"/>
        <v>0</v>
      </c>
      <c r="V990" s="141">
        <f t="shared" si="435"/>
        <v>0</v>
      </c>
      <c r="W990" s="142">
        <f t="shared" si="437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8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39"/>
        <v>0</v>
      </c>
      <c r="AF990" s="142">
        <f t="shared" si="440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4"/>
        <v>0</v>
      </c>
      <c r="AK990" s="141">
        <f t="shared" si="455"/>
        <v>0</v>
      </c>
      <c r="AL990" s="142">
        <f t="shared" si="441"/>
        <v>0</v>
      </c>
      <c r="AM990" s="142">
        <f t="shared" si="442"/>
        <v>0</v>
      </c>
      <c r="AN990" s="142">
        <f t="shared" si="443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4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5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6"/>
        <v>0</v>
      </c>
      <c r="BO990" s="128">
        <f t="shared" si="447"/>
        <v>0</v>
      </c>
      <c r="BP990" s="120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3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56"/>
        <v>0</v>
      </c>
      <c r="T991" s="118">
        <f t="shared" si="453"/>
        <v>0</v>
      </c>
      <c r="V991" s="141">
        <f t="shared" si="435"/>
        <v>0</v>
      </c>
      <c r="W991" s="142">
        <f t="shared" si="437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8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39"/>
        <v>0</v>
      </c>
      <c r="AF991" s="142">
        <f t="shared" si="440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4"/>
        <v>0</v>
      </c>
      <c r="AK991" s="141">
        <f t="shared" si="455"/>
        <v>0</v>
      </c>
      <c r="AL991" s="142">
        <f t="shared" si="441"/>
        <v>0</v>
      </c>
      <c r="AM991" s="142">
        <f t="shared" si="442"/>
        <v>0</v>
      </c>
      <c r="AN991" s="142">
        <f t="shared" si="443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4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5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6"/>
        <v>0</v>
      </c>
      <c r="BO991" s="128">
        <f t="shared" si="447"/>
        <v>0</v>
      </c>
      <c r="BP991" s="120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3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56"/>
        <v>0</v>
      </c>
      <c r="T992" s="118">
        <f t="shared" si="453"/>
        <v>0</v>
      </c>
      <c r="V992" s="141">
        <f t="shared" si="435"/>
        <v>0</v>
      </c>
      <c r="W992" s="142">
        <f t="shared" si="437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8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39"/>
        <v>0</v>
      </c>
      <c r="AF992" s="142">
        <f t="shared" si="440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4"/>
        <v>0</v>
      </c>
      <c r="AK992" s="141">
        <f t="shared" si="455"/>
        <v>0</v>
      </c>
      <c r="AL992" s="142">
        <f t="shared" si="441"/>
        <v>0</v>
      </c>
      <c r="AM992" s="142">
        <f t="shared" si="442"/>
        <v>0</v>
      </c>
      <c r="AN992" s="142">
        <f t="shared" si="443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4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5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6"/>
        <v>0</v>
      </c>
      <c r="BO992" s="128">
        <f t="shared" si="447"/>
        <v>0</v>
      </c>
      <c r="BP992" s="120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3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56"/>
        <v>0</v>
      </c>
      <c r="T993" s="118">
        <f t="shared" si="453"/>
        <v>0</v>
      </c>
      <c r="V993" s="141">
        <f t="shared" si="435"/>
        <v>0</v>
      </c>
      <c r="W993" s="142">
        <f t="shared" si="437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8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39"/>
        <v>0</v>
      </c>
      <c r="AF993" s="142">
        <f t="shared" si="440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4"/>
        <v>0</v>
      </c>
      <c r="AK993" s="141">
        <f t="shared" si="455"/>
        <v>0</v>
      </c>
      <c r="AL993" s="142">
        <f t="shared" si="441"/>
        <v>0</v>
      </c>
      <c r="AM993" s="142">
        <f t="shared" si="442"/>
        <v>0</v>
      </c>
      <c r="AN993" s="142">
        <f t="shared" si="443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4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5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6"/>
        <v>0</v>
      </c>
      <c r="BO993" s="128">
        <f t="shared" si="447"/>
        <v>0</v>
      </c>
      <c r="BP993" s="120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3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56"/>
        <v>0</v>
      </c>
      <c r="T994" s="118">
        <f t="shared" si="453"/>
        <v>0</v>
      </c>
      <c r="V994" s="141">
        <f t="shared" si="435"/>
        <v>0</v>
      </c>
      <c r="W994" s="142">
        <f t="shared" si="437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8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39"/>
        <v>0</v>
      </c>
      <c r="AF994" s="142">
        <f t="shared" si="440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4"/>
        <v>0</v>
      </c>
      <c r="AK994" s="141">
        <f t="shared" si="455"/>
        <v>0</v>
      </c>
      <c r="AL994" s="142">
        <f t="shared" si="441"/>
        <v>0</v>
      </c>
      <c r="AM994" s="142">
        <f t="shared" si="442"/>
        <v>0</v>
      </c>
      <c r="AN994" s="142">
        <f t="shared" si="443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4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5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6"/>
        <v>0</v>
      </c>
      <c r="BO994" s="128">
        <f t="shared" si="447"/>
        <v>0</v>
      </c>
      <c r="BP994" s="120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3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56"/>
        <v>0</v>
      </c>
      <c r="T995" s="118">
        <f t="shared" si="453"/>
        <v>0</v>
      </c>
      <c r="V995" s="141">
        <f t="shared" si="435"/>
        <v>0</v>
      </c>
      <c r="W995" s="142">
        <f t="shared" si="437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8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39"/>
        <v>0</v>
      </c>
      <c r="AF995" s="142">
        <f t="shared" si="440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4"/>
        <v>0</v>
      </c>
      <c r="AK995" s="141">
        <f t="shared" si="455"/>
        <v>0</v>
      </c>
      <c r="AL995" s="142">
        <f t="shared" si="441"/>
        <v>0</v>
      </c>
      <c r="AM995" s="142">
        <f t="shared" si="442"/>
        <v>0</v>
      </c>
      <c r="AN995" s="142">
        <f t="shared" si="443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4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5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6"/>
        <v>0</v>
      </c>
      <c r="BO995" s="128">
        <f t="shared" si="447"/>
        <v>0</v>
      </c>
      <c r="BP995" s="120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3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56"/>
        <v>0</v>
      </c>
      <c r="T996" s="118">
        <f t="shared" si="453"/>
        <v>0</v>
      </c>
      <c r="V996" s="141">
        <f t="shared" si="435"/>
        <v>0</v>
      </c>
      <c r="W996" s="142">
        <f t="shared" si="437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8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39"/>
        <v>0</v>
      </c>
      <c r="AF996" s="142">
        <f t="shared" si="440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4"/>
        <v>0</v>
      </c>
      <c r="AK996" s="141">
        <f t="shared" si="455"/>
        <v>0</v>
      </c>
      <c r="AL996" s="142">
        <f t="shared" si="441"/>
        <v>0</v>
      </c>
      <c r="AM996" s="142">
        <f t="shared" si="442"/>
        <v>0</v>
      </c>
      <c r="AN996" s="142">
        <f t="shared" si="443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4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5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6"/>
        <v>0</v>
      </c>
      <c r="BO996" s="128">
        <f t="shared" si="447"/>
        <v>0</v>
      </c>
      <c r="BP996" s="120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3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56"/>
        <v>0</v>
      </c>
      <c r="T997" s="118">
        <f t="shared" si="453"/>
        <v>0</v>
      </c>
      <c r="V997" s="141">
        <f t="shared" si="435"/>
        <v>0</v>
      </c>
      <c r="W997" s="142">
        <f t="shared" si="437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8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39"/>
        <v>0</v>
      </c>
      <c r="AF997" s="142">
        <f t="shared" si="440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4"/>
        <v>0</v>
      </c>
      <c r="AK997" s="141">
        <f t="shared" si="455"/>
        <v>0</v>
      </c>
      <c r="AL997" s="142">
        <f t="shared" si="441"/>
        <v>0</v>
      </c>
      <c r="AM997" s="142">
        <f t="shared" si="442"/>
        <v>0</v>
      </c>
      <c r="AN997" s="142">
        <f t="shared" si="443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4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5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6"/>
        <v>0</v>
      </c>
      <c r="BO997" s="128">
        <f t="shared" si="447"/>
        <v>0</v>
      </c>
      <c r="BP997" s="120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3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56"/>
        <v>0</v>
      </c>
      <c r="T998" s="118">
        <f t="shared" si="453"/>
        <v>0</v>
      </c>
      <c r="V998" s="141">
        <f t="shared" si="435"/>
        <v>0</v>
      </c>
      <c r="W998" s="142">
        <f t="shared" si="437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8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39"/>
        <v>0</v>
      </c>
      <c r="AF998" s="142">
        <f t="shared" si="440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4"/>
        <v>0</v>
      </c>
      <c r="AK998" s="141">
        <f t="shared" si="455"/>
        <v>0</v>
      </c>
      <c r="AL998" s="142">
        <f t="shared" si="441"/>
        <v>0</v>
      </c>
      <c r="AM998" s="142">
        <f t="shared" si="442"/>
        <v>0</v>
      </c>
      <c r="AN998" s="142">
        <f t="shared" si="443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4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5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6"/>
        <v>0</v>
      </c>
      <c r="BO998" s="128">
        <f t="shared" si="447"/>
        <v>0</v>
      </c>
      <c r="BP998" s="120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3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56"/>
        <v>0</v>
      </c>
      <c r="T999" s="118">
        <f t="shared" si="453"/>
        <v>0</v>
      </c>
      <c r="V999" s="141">
        <f t="shared" si="435"/>
        <v>0</v>
      </c>
      <c r="W999" s="142">
        <f t="shared" si="437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8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39"/>
        <v>0</v>
      </c>
      <c r="AF999" s="142">
        <f t="shared" si="440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4"/>
        <v>0</v>
      </c>
      <c r="AK999" s="141">
        <f t="shared" si="455"/>
        <v>0</v>
      </c>
      <c r="AL999" s="142">
        <f t="shared" si="441"/>
        <v>0</v>
      </c>
      <c r="AM999" s="142">
        <f t="shared" si="442"/>
        <v>0</v>
      </c>
      <c r="AN999" s="142">
        <f t="shared" si="443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4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5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6"/>
        <v>0</v>
      </c>
      <c r="BO999" s="128">
        <f t="shared" si="447"/>
        <v>0</v>
      </c>
      <c r="BP999" s="120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3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56"/>
        <v>0</v>
      </c>
      <c r="T1000" s="118">
        <f t="shared" si="453"/>
        <v>0</v>
      </c>
      <c r="V1000" s="141">
        <f t="shared" si="435"/>
        <v>0</v>
      </c>
      <c r="W1000" s="142">
        <f t="shared" si="437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8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39"/>
        <v>0</v>
      </c>
      <c r="AF1000" s="142">
        <f t="shared" si="440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4"/>
        <v>0</v>
      </c>
      <c r="AK1000" s="141">
        <f t="shared" si="455"/>
        <v>0</v>
      </c>
      <c r="AL1000" s="142">
        <f t="shared" si="441"/>
        <v>0</v>
      </c>
      <c r="AM1000" s="142">
        <f t="shared" si="442"/>
        <v>0</v>
      </c>
      <c r="AN1000" s="142">
        <f t="shared" si="443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4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5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6"/>
        <v>0</v>
      </c>
      <c r="BO1000" s="128">
        <f t="shared" si="447"/>
        <v>0</v>
      </c>
      <c r="BP1000" s="120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3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56"/>
        <v>0</v>
      </c>
      <c r="T1001" s="118">
        <f t="shared" si="453"/>
        <v>0</v>
      </c>
      <c r="V1001" s="141">
        <f t="shared" si="435"/>
        <v>0</v>
      </c>
      <c r="W1001" s="142">
        <f t="shared" si="437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8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39"/>
        <v>0</v>
      </c>
      <c r="AF1001" s="142">
        <f t="shared" si="440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4"/>
        <v>0</v>
      </c>
      <c r="AK1001" s="141">
        <f t="shared" si="455"/>
        <v>0</v>
      </c>
      <c r="AL1001" s="142">
        <f t="shared" si="441"/>
        <v>0</v>
      </c>
      <c r="AM1001" s="142">
        <f t="shared" si="442"/>
        <v>0</v>
      </c>
      <c r="AN1001" s="142">
        <f t="shared" si="443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4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5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6"/>
        <v>0</v>
      </c>
      <c r="BO1001" s="128">
        <f t="shared" si="447"/>
        <v>0</v>
      </c>
      <c r="BP1001" s="120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3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56"/>
        <v>0</v>
      </c>
      <c r="T1002" s="118">
        <f t="shared" si="453"/>
        <v>0</v>
      </c>
      <c r="V1002" s="141">
        <f t="shared" si="435"/>
        <v>0</v>
      </c>
      <c r="W1002" s="142">
        <f t="shared" si="437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8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39"/>
        <v>0</v>
      </c>
      <c r="AF1002" s="142">
        <f t="shared" si="440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4"/>
        <v>0</v>
      </c>
      <c r="AK1002" s="141">
        <f t="shared" si="455"/>
        <v>0</v>
      </c>
      <c r="AL1002" s="142">
        <f t="shared" si="441"/>
        <v>0</v>
      </c>
      <c r="AM1002" s="142">
        <f t="shared" si="442"/>
        <v>0</v>
      </c>
      <c r="AN1002" s="142">
        <f t="shared" si="443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4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5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6"/>
        <v>0</v>
      </c>
      <c r="BO1002" s="128">
        <f t="shared" si="447"/>
        <v>0</v>
      </c>
      <c r="BP1002" s="120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3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56"/>
        <v>0</v>
      </c>
      <c r="T1003" s="118">
        <f t="shared" si="453"/>
        <v>0</v>
      </c>
      <c r="V1003" s="141">
        <f t="shared" si="435"/>
        <v>0</v>
      </c>
      <c r="W1003" s="142">
        <f t="shared" si="437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8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39"/>
        <v>0</v>
      </c>
      <c r="AF1003" s="142">
        <f t="shared" si="440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4"/>
        <v>0</v>
      </c>
      <c r="AK1003" s="141">
        <f t="shared" si="455"/>
        <v>0</v>
      </c>
      <c r="AL1003" s="142">
        <f t="shared" si="441"/>
        <v>0</v>
      </c>
      <c r="AM1003" s="142">
        <f t="shared" si="442"/>
        <v>0</v>
      </c>
      <c r="AN1003" s="142">
        <f t="shared" si="443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4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5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6"/>
        <v>0</v>
      </c>
      <c r="BO1003" s="128">
        <f t="shared" si="447"/>
        <v>0</v>
      </c>
      <c r="BP1003" s="120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3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56"/>
        <v>0</v>
      </c>
      <c r="T1004" s="118">
        <f t="shared" si="453"/>
        <v>0</v>
      </c>
      <c r="V1004" s="141">
        <f t="shared" si="435"/>
        <v>0</v>
      </c>
      <c r="W1004" s="142">
        <f t="shared" si="437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8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39"/>
        <v>0</v>
      </c>
      <c r="AF1004" s="142">
        <f t="shared" si="440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4"/>
        <v>0</v>
      </c>
      <c r="AK1004" s="141">
        <f t="shared" si="455"/>
        <v>0</v>
      </c>
      <c r="AL1004" s="142">
        <f t="shared" si="441"/>
        <v>0</v>
      </c>
      <c r="AM1004" s="142">
        <f t="shared" si="442"/>
        <v>0</v>
      </c>
      <c r="AN1004" s="142">
        <f t="shared" si="443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4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5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6"/>
        <v>0</v>
      </c>
      <c r="BO1004" s="128">
        <f t="shared" si="447"/>
        <v>0</v>
      </c>
      <c r="BP1004" s="120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3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56"/>
        <v>0</v>
      </c>
      <c r="T1005" s="118">
        <f t="shared" si="453"/>
        <v>0</v>
      </c>
      <c r="V1005" s="141">
        <f t="shared" si="435"/>
        <v>0</v>
      </c>
      <c r="W1005" s="142">
        <f t="shared" si="437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8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39"/>
        <v>0</v>
      </c>
      <c r="AF1005" s="142">
        <f t="shared" si="440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4"/>
        <v>0</v>
      </c>
      <c r="AK1005" s="141">
        <f t="shared" si="455"/>
        <v>0</v>
      </c>
      <c r="AL1005" s="142">
        <f t="shared" si="441"/>
        <v>0</v>
      </c>
      <c r="AM1005" s="142">
        <f t="shared" si="442"/>
        <v>0</v>
      </c>
      <c r="AN1005" s="142">
        <f t="shared" si="443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4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5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6"/>
        <v>0</v>
      </c>
      <c r="BO1005" s="128">
        <f t="shared" si="447"/>
        <v>0</v>
      </c>
      <c r="BP1005" s="120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3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56"/>
        <v>0</v>
      </c>
      <c r="T1006" s="118">
        <f t="shared" si="453"/>
        <v>0</v>
      </c>
      <c r="V1006" s="141">
        <f t="shared" si="435"/>
        <v>0</v>
      </c>
      <c r="W1006" s="142">
        <f t="shared" si="437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8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39"/>
        <v>0</v>
      </c>
      <c r="AF1006" s="142">
        <f t="shared" si="440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4"/>
        <v>0</v>
      </c>
      <c r="AK1006" s="141">
        <f t="shared" si="455"/>
        <v>0</v>
      </c>
      <c r="AL1006" s="142">
        <f t="shared" si="441"/>
        <v>0</v>
      </c>
      <c r="AM1006" s="142">
        <f t="shared" si="442"/>
        <v>0</v>
      </c>
      <c r="AN1006" s="142">
        <f t="shared" si="443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4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5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6"/>
        <v>0</v>
      </c>
      <c r="BO1006" s="128">
        <f t="shared" si="447"/>
        <v>0</v>
      </c>
      <c r="BP1006" s="120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3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56"/>
        <v>0</v>
      </c>
      <c r="T1007" s="118">
        <f t="shared" si="453"/>
        <v>0</v>
      </c>
      <c r="V1007" s="141">
        <f t="shared" si="435"/>
        <v>0</v>
      </c>
      <c r="W1007" s="142">
        <f t="shared" si="437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8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39"/>
        <v>0</v>
      </c>
      <c r="AF1007" s="142">
        <f t="shared" si="440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4"/>
        <v>0</v>
      </c>
      <c r="AK1007" s="141">
        <f t="shared" si="455"/>
        <v>0</v>
      </c>
      <c r="AL1007" s="142">
        <f t="shared" si="441"/>
        <v>0</v>
      </c>
      <c r="AM1007" s="142">
        <f t="shared" si="442"/>
        <v>0</v>
      </c>
      <c r="AN1007" s="142">
        <f t="shared" si="443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4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5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6"/>
        <v>0</v>
      </c>
      <c r="BO1007" s="128">
        <f t="shared" si="447"/>
        <v>0</v>
      </c>
      <c r="BP1007" s="120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3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56"/>
        <v>0</v>
      </c>
      <c r="T1008" s="118">
        <f t="shared" si="453"/>
        <v>0</v>
      </c>
      <c r="V1008" s="141">
        <f t="shared" si="435"/>
        <v>0</v>
      </c>
      <c r="W1008" s="142">
        <f t="shared" si="437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8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39"/>
        <v>0</v>
      </c>
      <c r="AF1008" s="142">
        <f t="shared" si="440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4"/>
        <v>0</v>
      </c>
      <c r="AK1008" s="141">
        <f t="shared" si="455"/>
        <v>0</v>
      </c>
      <c r="AL1008" s="142">
        <f t="shared" si="441"/>
        <v>0</v>
      </c>
      <c r="AM1008" s="142">
        <f t="shared" si="442"/>
        <v>0</v>
      </c>
      <c r="AN1008" s="142">
        <f t="shared" si="443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4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5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6"/>
        <v>0</v>
      </c>
      <c r="BO1008" s="128">
        <f t="shared" si="447"/>
        <v>0</v>
      </c>
      <c r="BP1008" s="120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3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56"/>
        <v>0</v>
      </c>
      <c r="T1009" s="118">
        <f t="shared" si="453"/>
        <v>0</v>
      </c>
      <c r="V1009" s="141">
        <f t="shared" si="435"/>
        <v>0</v>
      </c>
      <c r="W1009" s="142">
        <f t="shared" si="437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8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39"/>
        <v>0</v>
      </c>
      <c r="AF1009" s="142">
        <f t="shared" si="440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4"/>
        <v>0</v>
      </c>
      <c r="AK1009" s="141">
        <f t="shared" si="455"/>
        <v>0</v>
      </c>
      <c r="AL1009" s="142">
        <f t="shared" si="441"/>
        <v>0</v>
      </c>
      <c r="AM1009" s="142">
        <f t="shared" si="442"/>
        <v>0</v>
      </c>
      <c r="AN1009" s="142">
        <f t="shared" si="443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4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5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6"/>
        <v>0</v>
      </c>
      <c r="BO1009" s="128">
        <f t="shared" si="447"/>
        <v>0</v>
      </c>
      <c r="BP1009" s="120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3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56"/>
        <v>0</v>
      </c>
      <c r="T1010" s="118">
        <f t="shared" si="453"/>
        <v>0</v>
      </c>
      <c r="V1010" s="141">
        <f t="shared" si="435"/>
        <v>0</v>
      </c>
      <c r="W1010" s="142">
        <f t="shared" si="437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8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39"/>
        <v>0</v>
      </c>
      <c r="AF1010" s="142">
        <f t="shared" si="440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4"/>
        <v>0</v>
      </c>
      <c r="AK1010" s="141">
        <f t="shared" si="455"/>
        <v>0</v>
      </c>
      <c r="AL1010" s="142">
        <f t="shared" si="441"/>
        <v>0</v>
      </c>
      <c r="AM1010" s="142">
        <f t="shared" si="442"/>
        <v>0</v>
      </c>
      <c r="AN1010" s="142">
        <f t="shared" si="443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4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5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6"/>
        <v>0</v>
      </c>
      <c r="BO1010" s="128">
        <f t="shared" si="447"/>
        <v>0</v>
      </c>
      <c r="BP1010" s="120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3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56"/>
        <v>0</v>
      </c>
      <c r="T1011" s="118">
        <f t="shared" si="453"/>
        <v>0</v>
      </c>
      <c r="V1011" s="141">
        <f t="shared" si="435"/>
        <v>0</v>
      </c>
      <c r="W1011" s="142">
        <f t="shared" si="437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8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39"/>
        <v>0</v>
      </c>
      <c r="AF1011" s="142">
        <f t="shared" si="440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4"/>
        <v>0</v>
      </c>
      <c r="AK1011" s="141">
        <f t="shared" si="455"/>
        <v>0</v>
      </c>
      <c r="AL1011" s="142">
        <f t="shared" si="441"/>
        <v>0</v>
      </c>
      <c r="AM1011" s="142">
        <f t="shared" si="442"/>
        <v>0</v>
      </c>
      <c r="AN1011" s="142">
        <f t="shared" si="443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4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5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6"/>
        <v>0</v>
      </c>
      <c r="BO1011" s="128">
        <f t="shared" si="447"/>
        <v>0</v>
      </c>
      <c r="BP1011" s="120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3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56"/>
        <v>0</v>
      </c>
      <c r="T1012" s="118">
        <f t="shared" si="453"/>
        <v>0</v>
      </c>
      <c r="V1012" s="141">
        <f t="shared" si="435"/>
        <v>0</v>
      </c>
      <c r="W1012" s="142">
        <f t="shared" si="437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8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39"/>
        <v>0</v>
      </c>
      <c r="AF1012" s="142">
        <f t="shared" si="440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4"/>
        <v>0</v>
      </c>
      <c r="AK1012" s="141">
        <f t="shared" si="455"/>
        <v>0</v>
      </c>
      <c r="AL1012" s="142">
        <f t="shared" si="441"/>
        <v>0</v>
      </c>
      <c r="AM1012" s="142">
        <f t="shared" si="442"/>
        <v>0</v>
      </c>
      <c r="AN1012" s="142">
        <f t="shared" si="443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4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5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6"/>
        <v>0</v>
      </c>
      <c r="BO1012" s="128">
        <f t="shared" si="447"/>
        <v>0</v>
      </c>
      <c r="BP1012" s="120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3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56"/>
        <v>0</v>
      </c>
      <c r="T1013" s="118">
        <f t="shared" si="453"/>
        <v>0</v>
      </c>
      <c r="V1013" s="141">
        <f t="shared" si="435"/>
        <v>0</v>
      </c>
      <c r="W1013" s="142">
        <f t="shared" si="437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8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39"/>
        <v>0</v>
      </c>
      <c r="AF1013" s="142">
        <f t="shared" si="440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4"/>
        <v>0</v>
      </c>
      <c r="AK1013" s="141">
        <f t="shared" si="455"/>
        <v>0</v>
      </c>
      <c r="AL1013" s="142">
        <f t="shared" si="441"/>
        <v>0</v>
      </c>
      <c r="AM1013" s="142">
        <f t="shared" si="442"/>
        <v>0</v>
      </c>
      <c r="AN1013" s="142">
        <f t="shared" si="443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4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5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6"/>
        <v>0</v>
      </c>
      <c r="BO1013" s="128">
        <f t="shared" si="447"/>
        <v>0</v>
      </c>
      <c r="BP1013" s="120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3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56"/>
        <v>0</v>
      </c>
      <c r="T1014" s="118">
        <f t="shared" si="453"/>
        <v>0</v>
      </c>
      <c r="V1014" s="141">
        <f t="shared" si="435"/>
        <v>0</v>
      </c>
      <c r="W1014" s="142">
        <f t="shared" si="437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8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39"/>
        <v>0</v>
      </c>
      <c r="AF1014" s="142">
        <f t="shared" si="440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4"/>
        <v>0</v>
      </c>
      <c r="AK1014" s="141">
        <f t="shared" si="455"/>
        <v>0</v>
      </c>
      <c r="AL1014" s="142">
        <f t="shared" si="441"/>
        <v>0</v>
      </c>
      <c r="AM1014" s="142">
        <f t="shared" si="442"/>
        <v>0</v>
      </c>
      <c r="AN1014" s="142">
        <f t="shared" si="443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4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5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6"/>
        <v>0</v>
      </c>
      <c r="BO1014" s="128">
        <f t="shared" si="447"/>
        <v>0</v>
      </c>
      <c r="BP1014" s="120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3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56"/>
        <v>0</v>
      </c>
      <c r="T1015" s="118">
        <f t="shared" si="453"/>
        <v>0</v>
      </c>
      <c r="V1015" s="141">
        <f t="shared" si="435"/>
        <v>0</v>
      </c>
      <c r="W1015" s="142">
        <f t="shared" si="437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8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39"/>
        <v>0</v>
      </c>
      <c r="AF1015" s="142">
        <f t="shared" si="440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4"/>
        <v>0</v>
      </c>
      <c r="AK1015" s="141">
        <f t="shared" si="455"/>
        <v>0</v>
      </c>
      <c r="AL1015" s="142">
        <f t="shared" si="441"/>
        <v>0</v>
      </c>
      <c r="AM1015" s="142">
        <f t="shared" si="442"/>
        <v>0</v>
      </c>
      <c r="AN1015" s="142">
        <f t="shared" si="443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4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5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6"/>
        <v>0</v>
      </c>
      <c r="BO1015" s="128">
        <f t="shared" si="447"/>
        <v>0</v>
      </c>
      <c r="BP1015" s="120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3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56"/>
        <v>0</v>
      </c>
      <c r="T1016" s="118">
        <f t="shared" si="453"/>
        <v>0</v>
      </c>
      <c r="V1016" s="141">
        <f t="shared" si="435"/>
        <v>0</v>
      </c>
      <c r="W1016" s="142">
        <f t="shared" si="437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8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39"/>
        <v>0</v>
      </c>
      <c r="AF1016" s="142">
        <f t="shared" si="440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4"/>
        <v>0</v>
      </c>
      <c r="AK1016" s="141">
        <f t="shared" si="455"/>
        <v>0</v>
      </c>
      <c r="AL1016" s="142">
        <f t="shared" si="441"/>
        <v>0</v>
      </c>
      <c r="AM1016" s="142">
        <f t="shared" si="442"/>
        <v>0</v>
      </c>
      <c r="AN1016" s="142">
        <f t="shared" si="443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4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5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6"/>
        <v>0</v>
      </c>
      <c r="BO1016" s="128">
        <f t="shared" si="447"/>
        <v>0</v>
      </c>
      <c r="BP1016" s="120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3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56"/>
        <v>0</v>
      </c>
      <c r="T1017" s="118">
        <f t="shared" si="453"/>
        <v>0</v>
      </c>
      <c r="V1017" s="141">
        <f t="shared" si="435"/>
        <v>0</v>
      </c>
      <c r="W1017" s="142">
        <f t="shared" si="437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8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39"/>
        <v>0</v>
      </c>
      <c r="AF1017" s="142">
        <f t="shared" si="440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4"/>
        <v>0</v>
      </c>
      <c r="AK1017" s="141">
        <f t="shared" si="455"/>
        <v>0</v>
      </c>
      <c r="AL1017" s="142">
        <f t="shared" si="441"/>
        <v>0</v>
      </c>
      <c r="AM1017" s="142">
        <f t="shared" si="442"/>
        <v>0</v>
      </c>
      <c r="AN1017" s="142">
        <f t="shared" si="443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4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5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6"/>
        <v>0</v>
      </c>
      <c r="BO1017" s="128">
        <f t="shared" si="447"/>
        <v>0</v>
      </c>
      <c r="BP1017" s="120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3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56"/>
        <v>0</v>
      </c>
      <c r="T1018" s="118">
        <f t="shared" si="453"/>
        <v>0</v>
      </c>
      <c r="V1018" s="141">
        <f t="shared" si="435"/>
        <v>0</v>
      </c>
      <c r="W1018" s="142">
        <f t="shared" si="437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8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39"/>
        <v>0</v>
      </c>
      <c r="AF1018" s="142">
        <f t="shared" si="440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4"/>
        <v>0</v>
      </c>
      <c r="AK1018" s="141">
        <f t="shared" si="455"/>
        <v>0</v>
      </c>
      <c r="AL1018" s="142">
        <f t="shared" si="441"/>
        <v>0</v>
      </c>
      <c r="AM1018" s="142">
        <f t="shared" si="442"/>
        <v>0</v>
      </c>
      <c r="AN1018" s="142">
        <f t="shared" si="443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4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5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6"/>
        <v>0</v>
      </c>
      <c r="BO1018" s="128">
        <f t="shared" si="447"/>
        <v>0</v>
      </c>
      <c r="BP1018" s="120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3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56"/>
        <v>0</v>
      </c>
      <c r="T1019" s="118">
        <f t="shared" si="453"/>
        <v>0</v>
      </c>
      <c r="V1019" s="141">
        <f t="shared" si="435"/>
        <v>0</v>
      </c>
      <c r="W1019" s="142">
        <f t="shared" si="437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8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39"/>
        <v>0</v>
      </c>
      <c r="AF1019" s="142">
        <f t="shared" si="440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4"/>
        <v>0</v>
      </c>
      <c r="AK1019" s="141">
        <f t="shared" si="455"/>
        <v>0</v>
      </c>
      <c r="AL1019" s="142">
        <f t="shared" si="441"/>
        <v>0</v>
      </c>
      <c r="AM1019" s="142">
        <f t="shared" si="442"/>
        <v>0</v>
      </c>
      <c r="AN1019" s="142">
        <f t="shared" si="443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4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5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6"/>
        <v>0</v>
      </c>
      <c r="BO1019" s="128">
        <f t="shared" si="447"/>
        <v>0</v>
      </c>
      <c r="BP1019" s="120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3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56"/>
        <v>0</v>
      </c>
      <c r="T1020" s="118">
        <f t="shared" si="453"/>
        <v>0</v>
      </c>
      <c r="V1020" s="141">
        <f t="shared" si="435"/>
        <v>0</v>
      </c>
      <c r="W1020" s="142">
        <f t="shared" si="437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8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39"/>
        <v>0</v>
      </c>
      <c r="AF1020" s="142">
        <f t="shared" si="440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4"/>
        <v>0</v>
      </c>
      <c r="AK1020" s="141">
        <f t="shared" si="455"/>
        <v>0</v>
      </c>
      <c r="AL1020" s="142">
        <f t="shared" si="441"/>
        <v>0</v>
      </c>
      <c r="AM1020" s="142">
        <f t="shared" si="442"/>
        <v>0</v>
      </c>
      <c r="AN1020" s="142">
        <f t="shared" si="443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4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5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6"/>
        <v>0</v>
      </c>
      <c r="BO1020" s="128">
        <f t="shared" si="447"/>
        <v>0</v>
      </c>
      <c r="BP1020" s="120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3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56"/>
        <v>0</v>
      </c>
      <c r="T1021" s="118">
        <f t="shared" si="453"/>
        <v>0</v>
      </c>
      <c r="V1021" s="141">
        <f t="shared" si="435"/>
        <v>0</v>
      </c>
      <c r="W1021" s="142">
        <f t="shared" si="437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8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39"/>
        <v>0</v>
      </c>
      <c r="AF1021" s="142">
        <f t="shared" si="440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4"/>
        <v>0</v>
      </c>
      <c r="AK1021" s="141">
        <f t="shared" si="455"/>
        <v>0</v>
      </c>
      <c r="AL1021" s="142">
        <f t="shared" si="441"/>
        <v>0</v>
      </c>
      <c r="AM1021" s="142">
        <f t="shared" si="442"/>
        <v>0</v>
      </c>
      <c r="AN1021" s="142">
        <f t="shared" si="443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4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5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6"/>
        <v>0</v>
      </c>
      <c r="BO1021" s="128">
        <f t="shared" si="447"/>
        <v>0</v>
      </c>
      <c r="BP1021" s="120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3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56"/>
        <v>0</v>
      </c>
      <c r="T1022" s="118">
        <f t="shared" si="453"/>
        <v>0</v>
      </c>
      <c r="V1022" s="141">
        <f t="shared" si="435"/>
        <v>0</v>
      </c>
      <c r="W1022" s="142">
        <f t="shared" si="437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8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39"/>
        <v>0</v>
      </c>
      <c r="AF1022" s="142">
        <f t="shared" si="440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4"/>
        <v>0</v>
      </c>
      <c r="AK1022" s="141">
        <f t="shared" si="455"/>
        <v>0</v>
      </c>
      <c r="AL1022" s="142">
        <f t="shared" si="441"/>
        <v>0</v>
      </c>
      <c r="AM1022" s="142">
        <f t="shared" si="442"/>
        <v>0</v>
      </c>
      <c r="AN1022" s="142">
        <f t="shared" si="443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4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5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6"/>
        <v>0</v>
      </c>
      <c r="BO1022" s="128">
        <f t="shared" si="447"/>
        <v>0</v>
      </c>
      <c r="BP1022" s="120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3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56"/>
        <v>0</v>
      </c>
      <c r="T1023" s="118">
        <f t="shared" si="453"/>
        <v>0</v>
      </c>
      <c r="V1023" s="141">
        <f t="shared" si="435"/>
        <v>0</v>
      </c>
      <c r="W1023" s="142">
        <f t="shared" si="437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8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39"/>
        <v>0</v>
      </c>
      <c r="AF1023" s="142">
        <f t="shared" si="440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4"/>
        <v>0</v>
      </c>
      <c r="AK1023" s="141">
        <f t="shared" si="455"/>
        <v>0</v>
      </c>
      <c r="AL1023" s="142">
        <f t="shared" si="441"/>
        <v>0</v>
      </c>
      <c r="AM1023" s="142">
        <f t="shared" si="442"/>
        <v>0</v>
      </c>
      <c r="AN1023" s="142">
        <f t="shared" si="443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4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5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6"/>
        <v>0</v>
      </c>
      <c r="BO1023" s="128">
        <f t="shared" si="447"/>
        <v>0</v>
      </c>
      <c r="BP1023" s="120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3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56"/>
        <v>0</v>
      </c>
      <c r="T1024" s="118">
        <f t="shared" si="453"/>
        <v>0</v>
      </c>
      <c r="V1024" s="141">
        <f t="shared" si="435"/>
        <v>0</v>
      </c>
      <c r="W1024" s="142">
        <f t="shared" si="437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8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39"/>
        <v>0</v>
      </c>
      <c r="AF1024" s="142">
        <f t="shared" si="440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4"/>
        <v>0</v>
      </c>
      <c r="AK1024" s="141">
        <f t="shared" si="455"/>
        <v>0</v>
      </c>
      <c r="AL1024" s="142">
        <f t="shared" si="441"/>
        <v>0</v>
      </c>
      <c r="AM1024" s="142">
        <f t="shared" si="442"/>
        <v>0</v>
      </c>
      <c r="AN1024" s="142">
        <f t="shared" si="443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4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5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6"/>
        <v>0</v>
      </c>
      <c r="BO1024" s="128">
        <f t="shared" si="447"/>
        <v>0</v>
      </c>
      <c r="BP1024" s="120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3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56"/>
        <v>0</v>
      </c>
      <c r="T1025" s="118">
        <f t="shared" si="453"/>
        <v>0</v>
      </c>
      <c r="V1025" s="141">
        <f t="shared" si="435"/>
        <v>0</v>
      </c>
      <c r="W1025" s="142">
        <f t="shared" si="437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8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39"/>
        <v>0</v>
      </c>
      <c r="AF1025" s="142">
        <f t="shared" si="440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4"/>
        <v>0</v>
      </c>
      <c r="AK1025" s="141">
        <f t="shared" si="455"/>
        <v>0</v>
      </c>
      <c r="AL1025" s="142">
        <f t="shared" si="441"/>
        <v>0</v>
      </c>
      <c r="AM1025" s="142">
        <f t="shared" si="442"/>
        <v>0</v>
      </c>
      <c r="AN1025" s="142">
        <f t="shared" si="443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4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5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6"/>
        <v>0</v>
      </c>
      <c r="BO1025" s="128">
        <f t="shared" si="447"/>
        <v>0</v>
      </c>
      <c r="BP1025" s="120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3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56"/>
        <v>0</v>
      </c>
      <c r="T1026" s="118">
        <f t="shared" si="453"/>
        <v>0</v>
      </c>
      <c r="V1026" s="141">
        <f t="shared" si="435"/>
        <v>0</v>
      </c>
      <c r="W1026" s="142">
        <f t="shared" si="437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8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39"/>
        <v>0</v>
      </c>
      <c r="AF1026" s="142">
        <f t="shared" si="440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4"/>
        <v>0</v>
      </c>
      <c r="AK1026" s="141">
        <f t="shared" si="455"/>
        <v>0</v>
      </c>
      <c r="AL1026" s="142">
        <f t="shared" si="441"/>
        <v>0</v>
      </c>
      <c r="AM1026" s="142">
        <f t="shared" si="442"/>
        <v>0</v>
      </c>
      <c r="AN1026" s="142">
        <f t="shared" si="443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4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5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6"/>
        <v>0</v>
      </c>
      <c r="BO1026" s="128">
        <f t="shared" si="447"/>
        <v>0</v>
      </c>
      <c r="BP1026" s="120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3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56"/>
        <v>0</v>
      </c>
      <c r="T1027" s="118">
        <f t="shared" si="453"/>
        <v>0</v>
      </c>
      <c r="V1027" s="141">
        <f t="shared" ref="V1027:V1090" si="463">IF(G1027=0,0,IF(NOT(H1027=0),H1027,V1026))</f>
        <v>0</v>
      </c>
      <c r="W1027" s="142">
        <f t="shared" si="437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8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39"/>
        <v>0</v>
      </c>
      <c r="AF1027" s="142">
        <f t="shared" si="440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4"/>
        <v>0</v>
      </c>
      <c r="AK1027" s="141">
        <f t="shared" si="455"/>
        <v>0</v>
      </c>
      <c r="AL1027" s="142">
        <f t="shared" si="441"/>
        <v>0</v>
      </c>
      <c r="AM1027" s="142">
        <f t="shared" si="442"/>
        <v>0</v>
      </c>
      <c r="AN1027" s="142">
        <f t="shared" si="443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4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5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6"/>
        <v>0</v>
      </c>
      <c r="BO1027" s="128">
        <f t="shared" si="447"/>
        <v>0</v>
      </c>
      <c r="BP1027" s="120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3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si="456"/>
        <v>0</v>
      </c>
      <c r="T1028" s="118">
        <f t="shared" si="453"/>
        <v>0</v>
      </c>
      <c r="V1028" s="141">
        <f t="shared" si="463"/>
        <v>0</v>
      </c>
      <c r="W1028" s="142">
        <f t="shared" ref="W1028:W1091" si="465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6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7">X1028-Z1028</f>
        <v>0</v>
      </c>
      <c r="AF1028" s="142">
        <f t="shared" ref="AF1028:AF1091" si="468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4"/>
        <v>0</v>
      </c>
      <c r="AK1028" s="141">
        <f t="shared" si="455"/>
        <v>0</v>
      </c>
      <c r="AL1028" s="142">
        <f t="shared" ref="AL1028:AL1091" si="469">IF(G1028=0,0,IF(W1028=0,X1028-Y1028+AH1028+AI1028,W1028-Y1028+AH1028+AI1028))</f>
        <v>0</v>
      </c>
      <c r="AM1028" s="142">
        <f t="shared" ref="AM1028:AM1091" si="470">IF(G1028=0,0,IF(AA1028=0,AB1028-AC1028+AH1028+AI1028,AA1028-AC1028+AH1028+AI1028))</f>
        <v>0</v>
      </c>
      <c r="AN1028" s="142">
        <f t="shared" ref="AN1028:AN1091" si="471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2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3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4">IF(O1028=1,(AQ1028+AR1028)*(AN1028-P1028)/AN1028,AQ1028+AR1028)</f>
        <v>0</v>
      </c>
      <c r="BO1028" s="128">
        <f t="shared" ref="BO1028:BO1091" si="475">P1028*G1028*AO1028</f>
        <v>0</v>
      </c>
      <c r="BP1028" s="120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8">(MAX(AL1028,AM1028)+AJ1028)*2+AO1028*0.5</f>
        <v>0</v>
      </c>
      <c r="BV1028" s="52">
        <f t="shared" ref="BV1028:BV1091" si="479">MAX(AL1028,AM1028)+AJ1028+AO1028*0.5</f>
        <v>0</v>
      </c>
      <c r="BW1028" s="32">
        <f t="shared" ref="BW1028:BW1091" si="480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56"/>
        <v>0</v>
      </c>
      <c r="T1029" s="118">
        <f t="shared" ref="T1029:T1092" si="481">IF(G1029=0,0,IF(OR(AE1029&lt;0.5,AF1029&lt;0.5),"Y",0))</f>
        <v>0</v>
      </c>
      <c r="V1029" s="141">
        <f t="shared" si="463"/>
        <v>0</v>
      </c>
      <c r="W1029" s="142">
        <f t="shared" si="465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6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7"/>
        <v>0</v>
      </c>
      <c r="AF1029" s="142">
        <f t="shared" si="468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2">IF(B1029=0,0,IF(NOT(I1029=0),I1029,AJ1028))</f>
        <v>0</v>
      </c>
      <c r="AK1029" s="141">
        <f t="shared" ref="AK1029:AK1092" si="483">IF(B1029=0,0,IF(NOT(J1029=0),J1029,AK1028))</f>
        <v>0</v>
      </c>
      <c r="AL1029" s="142">
        <f t="shared" si="469"/>
        <v>0</v>
      </c>
      <c r="AM1029" s="142">
        <f t="shared" si="470"/>
        <v>0</v>
      </c>
      <c r="AN1029" s="142">
        <f t="shared" si="471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2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3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4"/>
        <v>0</v>
      </c>
      <c r="BO1029" s="128">
        <f t="shared" si="475"/>
        <v>0</v>
      </c>
      <c r="BP1029" s="120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3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56"/>
        <v>0</v>
      </c>
      <c r="T1030" s="118">
        <f t="shared" si="481"/>
        <v>0</v>
      </c>
      <c r="V1030" s="141">
        <f t="shared" si="463"/>
        <v>0</v>
      </c>
      <c r="W1030" s="142">
        <f t="shared" si="465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6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7"/>
        <v>0</v>
      </c>
      <c r="AF1030" s="142">
        <f t="shared" si="468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2"/>
        <v>0</v>
      </c>
      <c r="AK1030" s="141">
        <f t="shared" si="483"/>
        <v>0</v>
      </c>
      <c r="AL1030" s="142">
        <f t="shared" si="469"/>
        <v>0</v>
      </c>
      <c r="AM1030" s="142">
        <f t="shared" si="470"/>
        <v>0</v>
      </c>
      <c r="AN1030" s="142">
        <f t="shared" si="471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2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3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4"/>
        <v>0</v>
      </c>
      <c r="BO1030" s="128">
        <f t="shared" si="475"/>
        <v>0</v>
      </c>
      <c r="BP1030" s="120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3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4:75">
      <c r="D1031" s="103">
        <f t="shared" ref="D1031:D1074" si="484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ref="S1031:S1094" si="485">IF(G1031=0,0,IF((MAX(AL1031,AM1031)+AJ1031)&gt;6,"顶管",IF((MAX(AL1031,AM1031)+AJ1031)&gt;5,"D",IF((MAX(AL1031,AM1031)+AJ1031)&gt;4,"C",IF((MAX(AL1031,AM1031)+AJ1031)&gt;3,"B",IF((MAX(AL1031,AM1031)+AJ1031)&gt;1,"A","无"))))))</f>
        <v>0</v>
      </c>
      <c r="T1031" s="118">
        <f t="shared" si="481"/>
        <v>0</v>
      </c>
      <c r="V1031" s="141">
        <f t="shared" si="463"/>
        <v>0</v>
      </c>
      <c r="W1031" s="142">
        <f t="shared" si="465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6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7"/>
        <v>0</v>
      </c>
      <c r="AF1031" s="142">
        <f t="shared" si="468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2"/>
        <v>0</v>
      </c>
      <c r="AK1031" s="141">
        <f t="shared" si="483"/>
        <v>0</v>
      </c>
      <c r="AL1031" s="142">
        <f t="shared" si="469"/>
        <v>0</v>
      </c>
      <c r="AM1031" s="142">
        <f t="shared" si="470"/>
        <v>0</v>
      </c>
      <c r="AN1031" s="142">
        <f t="shared" si="471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2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3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4"/>
        <v>0</v>
      </c>
      <c r="BO1031" s="128">
        <f t="shared" si="475"/>
        <v>0</v>
      </c>
      <c r="BP1031" s="120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3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4:75">
      <c r="D1032" s="103">
        <f t="shared" si="484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85"/>
        <v>0</v>
      </c>
      <c r="T1032" s="118">
        <f t="shared" si="481"/>
        <v>0</v>
      </c>
      <c r="V1032" s="141">
        <f t="shared" si="463"/>
        <v>0</v>
      </c>
      <c r="W1032" s="142">
        <f t="shared" si="465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6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7"/>
        <v>0</v>
      </c>
      <c r="AF1032" s="142">
        <f t="shared" si="468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2"/>
        <v>0</v>
      </c>
      <c r="AK1032" s="141">
        <f t="shared" si="483"/>
        <v>0</v>
      </c>
      <c r="AL1032" s="142">
        <f t="shared" si="469"/>
        <v>0</v>
      </c>
      <c r="AM1032" s="142">
        <f t="shared" si="470"/>
        <v>0</v>
      </c>
      <c r="AN1032" s="142">
        <f t="shared" si="471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2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3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4"/>
        <v>0</v>
      </c>
      <c r="BO1032" s="128">
        <f t="shared" si="475"/>
        <v>0</v>
      </c>
      <c r="BP1032" s="120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3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4:75">
      <c r="D1033" s="103">
        <f t="shared" si="484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85"/>
        <v>0</v>
      </c>
      <c r="T1033" s="118">
        <f t="shared" si="481"/>
        <v>0</v>
      </c>
      <c r="V1033" s="141">
        <f t="shared" si="463"/>
        <v>0</v>
      </c>
      <c r="W1033" s="142">
        <f t="shared" si="465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6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7"/>
        <v>0</v>
      </c>
      <c r="AF1033" s="142">
        <f t="shared" si="468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2"/>
        <v>0</v>
      </c>
      <c r="AK1033" s="141">
        <f t="shared" si="483"/>
        <v>0</v>
      </c>
      <c r="AL1033" s="142">
        <f t="shared" si="469"/>
        <v>0</v>
      </c>
      <c r="AM1033" s="142">
        <f t="shared" si="470"/>
        <v>0</v>
      </c>
      <c r="AN1033" s="142">
        <f t="shared" si="471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2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3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4"/>
        <v>0</v>
      </c>
      <c r="BO1033" s="128">
        <f t="shared" si="475"/>
        <v>0</v>
      </c>
      <c r="BP1033" s="120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3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4:75">
      <c r="D1034" s="103">
        <f t="shared" si="484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85"/>
        <v>0</v>
      </c>
      <c r="T1034" s="118">
        <f t="shared" si="481"/>
        <v>0</v>
      </c>
      <c r="V1034" s="141">
        <f t="shared" si="463"/>
        <v>0</v>
      </c>
      <c r="W1034" s="142">
        <f t="shared" si="465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6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7"/>
        <v>0</v>
      </c>
      <c r="AF1034" s="142">
        <f t="shared" si="468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2"/>
        <v>0</v>
      </c>
      <c r="AK1034" s="141">
        <f t="shared" si="483"/>
        <v>0</v>
      </c>
      <c r="AL1034" s="142">
        <f t="shared" si="469"/>
        <v>0</v>
      </c>
      <c r="AM1034" s="142">
        <f t="shared" si="470"/>
        <v>0</v>
      </c>
      <c r="AN1034" s="142">
        <f t="shared" si="471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2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3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4"/>
        <v>0</v>
      </c>
      <c r="BO1034" s="128">
        <f t="shared" si="475"/>
        <v>0</v>
      </c>
      <c r="BP1034" s="120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3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4:75">
      <c r="D1035" s="103">
        <f t="shared" si="484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85"/>
        <v>0</v>
      </c>
      <c r="T1035" s="118">
        <f t="shared" si="481"/>
        <v>0</v>
      </c>
      <c r="V1035" s="141">
        <f t="shared" si="463"/>
        <v>0</v>
      </c>
      <c r="W1035" s="142">
        <f t="shared" si="465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6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7"/>
        <v>0</v>
      </c>
      <c r="AF1035" s="142">
        <f t="shared" si="468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2"/>
        <v>0</v>
      </c>
      <c r="AK1035" s="141">
        <f t="shared" si="483"/>
        <v>0</v>
      </c>
      <c r="AL1035" s="142">
        <f t="shared" si="469"/>
        <v>0</v>
      </c>
      <c r="AM1035" s="142">
        <f t="shared" si="470"/>
        <v>0</v>
      </c>
      <c r="AN1035" s="142">
        <f t="shared" si="471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2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3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4"/>
        <v>0</v>
      </c>
      <c r="BO1035" s="128">
        <f t="shared" si="475"/>
        <v>0</v>
      </c>
      <c r="BP1035" s="120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3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4:75">
      <c r="D1036" s="103">
        <f t="shared" si="484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85"/>
        <v>0</v>
      </c>
      <c r="T1036" s="118">
        <f t="shared" si="481"/>
        <v>0</v>
      </c>
      <c r="V1036" s="141">
        <f t="shared" si="463"/>
        <v>0</v>
      </c>
      <c r="W1036" s="142">
        <f t="shared" si="465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6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7"/>
        <v>0</v>
      </c>
      <c r="AF1036" s="142">
        <f t="shared" si="468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2"/>
        <v>0</v>
      </c>
      <c r="AK1036" s="141">
        <f t="shared" si="483"/>
        <v>0</v>
      </c>
      <c r="AL1036" s="142">
        <f t="shared" si="469"/>
        <v>0</v>
      </c>
      <c r="AM1036" s="142">
        <f t="shared" si="470"/>
        <v>0</v>
      </c>
      <c r="AN1036" s="142">
        <f t="shared" si="471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2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3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4"/>
        <v>0</v>
      </c>
      <c r="BO1036" s="128">
        <f t="shared" si="475"/>
        <v>0</v>
      </c>
      <c r="BP1036" s="120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3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4:75">
      <c r="D1037" s="103">
        <f t="shared" si="484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85"/>
        <v>0</v>
      </c>
      <c r="T1037" s="118">
        <f t="shared" si="481"/>
        <v>0</v>
      </c>
      <c r="V1037" s="141">
        <f t="shared" si="463"/>
        <v>0</v>
      </c>
      <c r="W1037" s="142">
        <f t="shared" si="465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6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7"/>
        <v>0</v>
      </c>
      <c r="AF1037" s="142">
        <f t="shared" si="468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2"/>
        <v>0</v>
      </c>
      <c r="AK1037" s="141">
        <f t="shared" si="483"/>
        <v>0</v>
      </c>
      <c r="AL1037" s="142">
        <f t="shared" si="469"/>
        <v>0</v>
      </c>
      <c r="AM1037" s="142">
        <f t="shared" si="470"/>
        <v>0</v>
      </c>
      <c r="AN1037" s="142">
        <f t="shared" si="471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2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3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4"/>
        <v>0</v>
      </c>
      <c r="BO1037" s="128">
        <f t="shared" si="475"/>
        <v>0</v>
      </c>
      <c r="BP1037" s="120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3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4:75">
      <c r="D1038" s="103">
        <f t="shared" si="484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85"/>
        <v>0</v>
      </c>
      <c r="T1038" s="118">
        <f t="shared" si="481"/>
        <v>0</v>
      </c>
      <c r="V1038" s="141">
        <f t="shared" si="463"/>
        <v>0</v>
      </c>
      <c r="W1038" s="142">
        <f t="shared" si="465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6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7"/>
        <v>0</v>
      </c>
      <c r="AF1038" s="142">
        <f t="shared" si="468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2"/>
        <v>0</v>
      </c>
      <c r="AK1038" s="141">
        <f t="shared" si="483"/>
        <v>0</v>
      </c>
      <c r="AL1038" s="142">
        <f t="shared" si="469"/>
        <v>0</v>
      </c>
      <c r="AM1038" s="142">
        <f t="shared" si="470"/>
        <v>0</v>
      </c>
      <c r="AN1038" s="142">
        <f t="shared" si="471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2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3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4"/>
        <v>0</v>
      </c>
      <c r="BO1038" s="128">
        <f t="shared" si="475"/>
        <v>0</v>
      </c>
      <c r="BP1038" s="120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3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4:75">
      <c r="D1039" s="103">
        <f t="shared" si="484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85"/>
        <v>0</v>
      </c>
      <c r="T1039" s="118">
        <f t="shared" si="481"/>
        <v>0</v>
      </c>
      <c r="V1039" s="141">
        <f t="shared" si="463"/>
        <v>0</v>
      </c>
      <c r="W1039" s="142">
        <f t="shared" si="465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6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7"/>
        <v>0</v>
      </c>
      <c r="AF1039" s="142">
        <f t="shared" si="468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2"/>
        <v>0</v>
      </c>
      <c r="AK1039" s="141">
        <f t="shared" si="483"/>
        <v>0</v>
      </c>
      <c r="AL1039" s="142">
        <f t="shared" si="469"/>
        <v>0</v>
      </c>
      <c r="AM1039" s="142">
        <f t="shared" si="470"/>
        <v>0</v>
      </c>
      <c r="AN1039" s="142">
        <f t="shared" si="471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2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3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4"/>
        <v>0</v>
      </c>
      <c r="BO1039" s="128">
        <f t="shared" si="475"/>
        <v>0</v>
      </c>
      <c r="BP1039" s="120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3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4:75">
      <c r="D1040" s="103">
        <f t="shared" si="484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85"/>
        <v>0</v>
      </c>
      <c r="T1040" s="118">
        <f t="shared" si="481"/>
        <v>0</v>
      </c>
      <c r="V1040" s="141">
        <f t="shared" si="463"/>
        <v>0</v>
      </c>
      <c r="W1040" s="142">
        <f t="shared" si="465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6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7"/>
        <v>0</v>
      </c>
      <c r="AF1040" s="142">
        <f t="shared" si="468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2"/>
        <v>0</v>
      </c>
      <c r="AK1040" s="141">
        <f t="shared" si="483"/>
        <v>0</v>
      </c>
      <c r="AL1040" s="142">
        <f t="shared" si="469"/>
        <v>0</v>
      </c>
      <c r="AM1040" s="142">
        <f t="shared" si="470"/>
        <v>0</v>
      </c>
      <c r="AN1040" s="142">
        <f t="shared" si="471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2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3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4"/>
        <v>0</v>
      </c>
      <c r="BO1040" s="128">
        <f t="shared" si="475"/>
        <v>0</v>
      </c>
      <c r="BP1040" s="120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3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4:75">
      <c r="D1041" s="103">
        <f t="shared" si="484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85"/>
        <v>0</v>
      </c>
      <c r="T1041" s="118">
        <f t="shared" si="481"/>
        <v>0</v>
      </c>
      <c r="V1041" s="141">
        <f t="shared" si="463"/>
        <v>0</v>
      </c>
      <c r="W1041" s="142">
        <f t="shared" si="465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6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7"/>
        <v>0</v>
      </c>
      <c r="AF1041" s="142">
        <f t="shared" si="468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2"/>
        <v>0</v>
      </c>
      <c r="AK1041" s="141">
        <f t="shared" si="483"/>
        <v>0</v>
      </c>
      <c r="AL1041" s="142">
        <f t="shared" si="469"/>
        <v>0</v>
      </c>
      <c r="AM1041" s="142">
        <f t="shared" si="470"/>
        <v>0</v>
      </c>
      <c r="AN1041" s="142">
        <f t="shared" si="471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2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3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4"/>
        <v>0</v>
      </c>
      <c r="BO1041" s="128">
        <f t="shared" si="475"/>
        <v>0</v>
      </c>
      <c r="BP1041" s="120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3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4:75">
      <c r="D1042" s="103">
        <f t="shared" si="484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85"/>
        <v>0</v>
      </c>
      <c r="T1042" s="118">
        <f t="shared" si="481"/>
        <v>0</v>
      </c>
      <c r="V1042" s="141">
        <f t="shared" si="463"/>
        <v>0</v>
      </c>
      <c r="W1042" s="142">
        <f t="shared" si="465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6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7"/>
        <v>0</v>
      </c>
      <c r="AF1042" s="142">
        <f t="shared" si="468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2"/>
        <v>0</v>
      </c>
      <c r="AK1042" s="141">
        <f t="shared" si="483"/>
        <v>0</v>
      </c>
      <c r="AL1042" s="142">
        <f t="shared" si="469"/>
        <v>0</v>
      </c>
      <c r="AM1042" s="142">
        <f t="shared" si="470"/>
        <v>0</v>
      </c>
      <c r="AN1042" s="142">
        <f t="shared" si="471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2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3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4"/>
        <v>0</v>
      </c>
      <c r="BO1042" s="128">
        <f t="shared" si="475"/>
        <v>0</v>
      </c>
      <c r="BP1042" s="120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3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4:75">
      <c r="D1043" s="103">
        <f t="shared" si="484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85"/>
        <v>0</v>
      </c>
      <c r="T1043" s="118">
        <f t="shared" si="481"/>
        <v>0</v>
      </c>
      <c r="V1043" s="141">
        <f t="shared" si="463"/>
        <v>0</v>
      </c>
      <c r="W1043" s="142">
        <f t="shared" si="465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6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7"/>
        <v>0</v>
      </c>
      <c r="AF1043" s="142">
        <f t="shared" si="468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2"/>
        <v>0</v>
      </c>
      <c r="AK1043" s="141">
        <f t="shared" si="483"/>
        <v>0</v>
      </c>
      <c r="AL1043" s="142">
        <f t="shared" si="469"/>
        <v>0</v>
      </c>
      <c r="AM1043" s="142">
        <f t="shared" si="470"/>
        <v>0</v>
      </c>
      <c r="AN1043" s="142">
        <f t="shared" si="471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2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3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4"/>
        <v>0</v>
      </c>
      <c r="BO1043" s="128">
        <f t="shared" si="475"/>
        <v>0</v>
      </c>
      <c r="BP1043" s="120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3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4:75">
      <c r="D1044" s="103">
        <f t="shared" si="484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85"/>
        <v>0</v>
      </c>
      <c r="T1044" s="118">
        <f t="shared" si="481"/>
        <v>0</v>
      </c>
      <c r="V1044" s="141">
        <f t="shared" si="463"/>
        <v>0</v>
      </c>
      <c r="W1044" s="142">
        <f t="shared" si="465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6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7"/>
        <v>0</v>
      </c>
      <c r="AF1044" s="142">
        <f t="shared" si="468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2"/>
        <v>0</v>
      </c>
      <c r="AK1044" s="141">
        <f t="shared" si="483"/>
        <v>0</v>
      </c>
      <c r="AL1044" s="142">
        <f t="shared" si="469"/>
        <v>0</v>
      </c>
      <c r="AM1044" s="142">
        <f t="shared" si="470"/>
        <v>0</v>
      </c>
      <c r="AN1044" s="142">
        <f t="shared" si="471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2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3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4"/>
        <v>0</v>
      </c>
      <c r="BO1044" s="128">
        <f t="shared" si="475"/>
        <v>0</v>
      </c>
      <c r="BP1044" s="120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3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4:75">
      <c r="D1045" s="103">
        <f t="shared" si="484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85"/>
        <v>0</v>
      </c>
      <c r="T1045" s="118">
        <f t="shared" si="481"/>
        <v>0</v>
      </c>
      <c r="V1045" s="141">
        <f t="shared" si="463"/>
        <v>0</v>
      </c>
      <c r="W1045" s="142">
        <f t="shared" si="465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6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7"/>
        <v>0</v>
      </c>
      <c r="AF1045" s="142">
        <f t="shared" si="468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2"/>
        <v>0</v>
      </c>
      <c r="AK1045" s="141">
        <f t="shared" si="483"/>
        <v>0</v>
      </c>
      <c r="AL1045" s="142">
        <f t="shared" si="469"/>
        <v>0</v>
      </c>
      <c r="AM1045" s="142">
        <f t="shared" si="470"/>
        <v>0</v>
      </c>
      <c r="AN1045" s="142">
        <f t="shared" si="471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2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3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4"/>
        <v>0</v>
      </c>
      <c r="BO1045" s="128">
        <f t="shared" si="475"/>
        <v>0</v>
      </c>
      <c r="BP1045" s="120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3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4:75">
      <c r="D1046" s="103">
        <f t="shared" si="484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85"/>
        <v>0</v>
      </c>
      <c r="T1046" s="118">
        <f t="shared" si="481"/>
        <v>0</v>
      </c>
      <c r="V1046" s="141">
        <f t="shared" si="463"/>
        <v>0</v>
      </c>
      <c r="W1046" s="142">
        <f t="shared" si="465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6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7"/>
        <v>0</v>
      </c>
      <c r="AF1046" s="142">
        <f t="shared" si="468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2"/>
        <v>0</v>
      </c>
      <c r="AK1046" s="141">
        <f t="shared" si="483"/>
        <v>0</v>
      </c>
      <c r="AL1046" s="142">
        <f t="shared" si="469"/>
        <v>0</v>
      </c>
      <c r="AM1046" s="142">
        <f t="shared" si="470"/>
        <v>0</v>
      </c>
      <c r="AN1046" s="142">
        <f t="shared" si="471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2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3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4"/>
        <v>0</v>
      </c>
      <c r="BO1046" s="128">
        <f t="shared" si="475"/>
        <v>0</v>
      </c>
      <c r="BP1046" s="120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3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4:75">
      <c r="D1047" s="103">
        <f t="shared" si="484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85"/>
        <v>0</v>
      </c>
      <c r="T1047" s="118">
        <f t="shared" si="481"/>
        <v>0</v>
      </c>
      <c r="V1047" s="141">
        <f t="shared" si="463"/>
        <v>0</v>
      </c>
      <c r="W1047" s="142">
        <f t="shared" si="465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6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7"/>
        <v>0</v>
      </c>
      <c r="AF1047" s="142">
        <f t="shared" si="468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2"/>
        <v>0</v>
      </c>
      <c r="AK1047" s="141">
        <f t="shared" si="483"/>
        <v>0</v>
      </c>
      <c r="AL1047" s="142">
        <f t="shared" si="469"/>
        <v>0</v>
      </c>
      <c r="AM1047" s="142">
        <f t="shared" si="470"/>
        <v>0</v>
      </c>
      <c r="AN1047" s="142">
        <f t="shared" si="471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2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3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4"/>
        <v>0</v>
      </c>
      <c r="BO1047" s="128">
        <f t="shared" si="475"/>
        <v>0</v>
      </c>
      <c r="BP1047" s="120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3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4:75">
      <c r="D1048" s="103">
        <f t="shared" si="484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85"/>
        <v>0</v>
      </c>
      <c r="T1048" s="118">
        <f t="shared" si="481"/>
        <v>0</v>
      </c>
      <c r="V1048" s="141">
        <f t="shared" si="463"/>
        <v>0</v>
      </c>
      <c r="W1048" s="142">
        <f t="shared" si="465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6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7"/>
        <v>0</v>
      </c>
      <c r="AF1048" s="142">
        <f t="shared" si="468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2"/>
        <v>0</v>
      </c>
      <c r="AK1048" s="141">
        <f t="shared" si="483"/>
        <v>0</v>
      </c>
      <c r="AL1048" s="142">
        <f t="shared" si="469"/>
        <v>0</v>
      </c>
      <c r="AM1048" s="142">
        <f t="shared" si="470"/>
        <v>0</v>
      </c>
      <c r="AN1048" s="142">
        <f t="shared" si="471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2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3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4"/>
        <v>0</v>
      </c>
      <c r="BO1048" s="128">
        <f t="shared" si="475"/>
        <v>0</v>
      </c>
      <c r="BP1048" s="120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3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4:75">
      <c r="D1049" s="103">
        <f t="shared" si="484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85"/>
        <v>0</v>
      </c>
      <c r="T1049" s="118">
        <f t="shared" si="481"/>
        <v>0</v>
      </c>
      <c r="V1049" s="141">
        <f t="shared" si="463"/>
        <v>0</v>
      </c>
      <c r="W1049" s="142">
        <f t="shared" si="465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6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7"/>
        <v>0</v>
      </c>
      <c r="AF1049" s="142">
        <f t="shared" si="468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2"/>
        <v>0</v>
      </c>
      <c r="AK1049" s="141">
        <f t="shared" si="483"/>
        <v>0</v>
      </c>
      <c r="AL1049" s="142">
        <f t="shared" si="469"/>
        <v>0</v>
      </c>
      <c r="AM1049" s="142">
        <f t="shared" si="470"/>
        <v>0</v>
      </c>
      <c r="AN1049" s="142">
        <f t="shared" si="471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2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3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4"/>
        <v>0</v>
      </c>
      <c r="BO1049" s="128">
        <f t="shared" si="475"/>
        <v>0</v>
      </c>
      <c r="BP1049" s="120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3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4:75">
      <c r="D1050" s="103">
        <f t="shared" si="484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85"/>
        <v>0</v>
      </c>
      <c r="T1050" s="118">
        <f t="shared" si="481"/>
        <v>0</v>
      </c>
      <c r="V1050" s="141">
        <f t="shared" si="463"/>
        <v>0</v>
      </c>
      <c r="W1050" s="142">
        <f t="shared" si="465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6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7"/>
        <v>0</v>
      </c>
      <c r="AF1050" s="142">
        <f t="shared" si="468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2"/>
        <v>0</v>
      </c>
      <c r="AK1050" s="141">
        <f t="shared" si="483"/>
        <v>0</v>
      </c>
      <c r="AL1050" s="142">
        <f t="shared" si="469"/>
        <v>0</v>
      </c>
      <c r="AM1050" s="142">
        <f t="shared" si="470"/>
        <v>0</v>
      </c>
      <c r="AN1050" s="142">
        <f t="shared" si="471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2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3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4"/>
        <v>0</v>
      </c>
      <c r="BO1050" s="128">
        <f t="shared" si="475"/>
        <v>0</v>
      </c>
      <c r="BP1050" s="120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3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4:75">
      <c r="D1051" s="103">
        <f t="shared" si="484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85"/>
        <v>0</v>
      </c>
      <c r="T1051" s="118">
        <f t="shared" si="481"/>
        <v>0</v>
      </c>
      <c r="V1051" s="141">
        <f t="shared" si="463"/>
        <v>0</v>
      </c>
      <c r="W1051" s="142">
        <f t="shared" si="465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6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7"/>
        <v>0</v>
      </c>
      <c r="AF1051" s="142">
        <f t="shared" si="468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2"/>
        <v>0</v>
      </c>
      <c r="AK1051" s="141">
        <f t="shared" si="483"/>
        <v>0</v>
      </c>
      <c r="AL1051" s="142">
        <f t="shared" si="469"/>
        <v>0</v>
      </c>
      <c r="AM1051" s="142">
        <f t="shared" si="470"/>
        <v>0</v>
      </c>
      <c r="AN1051" s="142">
        <f t="shared" si="471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2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3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4"/>
        <v>0</v>
      </c>
      <c r="BO1051" s="128">
        <f t="shared" si="475"/>
        <v>0</v>
      </c>
      <c r="BP1051" s="120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3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4:75">
      <c r="D1052" s="103">
        <f t="shared" si="484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85"/>
        <v>0</v>
      </c>
      <c r="T1052" s="118">
        <f t="shared" si="481"/>
        <v>0</v>
      </c>
      <c r="V1052" s="141">
        <f t="shared" si="463"/>
        <v>0</v>
      </c>
      <c r="W1052" s="142">
        <f t="shared" si="465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6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7"/>
        <v>0</v>
      </c>
      <c r="AF1052" s="142">
        <f t="shared" si="468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2"/>
        <v>0</v>
      </c>
      <c r="AK1052" s="141">
        <f t="shared" si="483"/>
        <v>0</v>
      </c>
      <c r="AL1052" s="142">
        <f t="shared" si="469"/>
        <v>0</v>
      </c>
      <c r="AM1052" s="142">
        <f t="shared" si="470"/>
        <v>0</v>
      </c>
      <c r="AN1052" s="142">
        <f t="shared" si="471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2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3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4"/>
        <v>0</v>
      </c>
      <c r="BO1052" s="128">
        <f t="shared" si="475"/>
        <v>0</v>
      </c>
      <c r="BP1052" s="120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3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4:75">
      <c r="D1053" s="103">
        <f t="shared" si="484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85"/>
        <v>0</v>
      </c>
      <c r="T1053" s="118">
        <f t="shared" si="481"/>
        <v>0</v>
      </c>
      <c r="V1053" s="141">
        <f t="shared" si="463"/>
        <v>0</v>
      </c>
      <c r="W1053" s="142">
        <f t="shared" si="465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6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7"/>
        <v>0</v>
      </c>
      <c r="AF1053" s="142">
        <f t="shared" si="468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2"/>
        <v>0</v>
      </c>
      <c r="AK1053" s="141">
        <f t="shared" si="483"/>
        <v>0</v>
      </c>
      <c r="AL1053" s="142">
        <f t="shared" si="469"/>
        <v>0</v>
      </c>
      <c r="AM1053" s="142">
        <f t="shared" si="470"/>
        <v>0</v>
      </c>
      <c r="AN1053" s="142">
        <f t="shared" si="471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2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3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4"/>
        <v>0</v>
      </c>
      <c r="BO1053" s="128">
        <f t="shared" si="475"/>
        <v>0</v>
      </c>
      <c r="BP1053" s="120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3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4:75">
      <c r="D1054" s="103">
        <f t="shared" si="484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85"/>
        <v>0</v>
      </c>
      <c r="T1054" s="118">
        <f t="shared" si="481"/>
        <v>0</v>
      </c>
      <c r="V1054" s="141">
        <f t="shared" si="463"/>
        <v>0</v>
      </c>
      <c r="W1054" s="142">
        <f t="shared" si="465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6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7"/>
        <v>0</v>
      </c>
      <c r="AF1054" s="142">
        <f t="shared" si="468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2"/>
        <v>0</v>
      </c>
      <c r="AK1054" s="141">
        <f t="shared" si="483"/>
        <v>0</v>
      </c>
      <c r="AL1054" s="142">
        <f t="shared" si="469"/>
        <v>0</v>
      </c>
      <c r="AM1054" s="142">
        <f t="shared" si="470"/>
        <v>0</v>
      </c>
      <c r="AN1054" s="142">
        <f t="shared" si="471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2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3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4"/>
        <v>0</v>
      </c>
      <c r="BO1054" s="128">
        <f t="shared" si="475"/>
        <v>0</v>
      </c>
      <c r="BP1054" s="120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3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4:75">
      <c r="D1055" s="103">
        <f t="shared" si="484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85"/>
        <v>0</v>
      </c>
      <c r="T1055" s="118">
        <f t="shared" si="481"/>
        <v>0</v>
      </c>
      <c r="V1055" s="141">
        <f t="shared" si="463"/>
        <v>0</v>
      </c>
      <c r="W1055" s="142">
        <f t="shared" si="465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6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7"/>
        <v>0</v>
      </c>
      <c r="AF1055" s="142">
        <f t="shared" si="468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2"/>
        <v>0</v>
      </c>
      <c r="AK1055" s="141">
        <f t="shared" si="483"/>
        <v>0</v>
      </c>
      <c r="AL1055" s="142">
        <f t="shared" si="469"/>
        <v>0</v>
      </c>
      <c r="AM1055" s="142">
        <f t="shared" si="470"/>
        <v>0</v>
      </c>
      <c r="AN1055" s="142">
        <f t="shared" si="471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2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3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4"/>
        <v>0</v>
      </c>
      <c r="BO1055" s="128">
        <f t="shared" si="475"/>
        <v>0</v>
      </c>
      <c r="BP1055" s="120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3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4:75">
      <c r="D1056" s="103">
        <f t="shared" si="484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85"/>
        <v>0</v>
      </c>
      <c r="T1056" s="118">
        <f t="shared" si="481"/>
        <v>0</v>
      </c>
      <c r="V1056" s="141">
        <f t="shared" si="463"/>
        <v>0</v>
      </c>
      <c r="W1056" s="142">
        <f t="shared" si="465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6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7"/>
        <v>0</v>
      </c>
      <c r="AF1056" s="142">
        <f t="shared" si="468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2"/>
        <v>0</v>
      </c>
      <c r="AK1056" s="141">
        <f t="shared" si="483"/>
        <v>0</v>
      </c>
      <c r="AL1056" s="142">
        <f t="shared" si="469"/>
        <v>0</v>
      </c>
      <c r="AM1056" s="142">
        <f t="shared" si="470"/>
        <v>0</v>
      </c>
      <c r="AN1056" s="142">
        <f t="shared" si="471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2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3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4"/>
        <v>0</v>
      </c>
      <c r="BO1056" s="128">
        <f t="shared" si="475"/>
        <v>0</v>
      </c>
      <c r="BP1056" s="120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3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4:75">
      <c r="D1057" s="103">
        <f t="shared" si="484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85"/>
        <v>0</v>
      </c>
      <c r="T1057" s="118">
        <f t="shared" si="481"/>
        <v>0</v>
      </c>
      <c r="V1057" s="141">
        <f t="shared" si="463"/>
        <v>0</v>
      </c>
      <c r="W1057" s="142">
        <f t="shared" si="465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6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7"/>
        <v>0</v>
      </c>
      <c r="AF1057" s="142">
        <f t="shared" si="468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2"/>
        <v>0</v>
      </c>
      <c r="AK1057" s="141">
        <f t="shared" si="483"/>
        <v>0</v>
      </c>
      <c r="AL1057" s="142">
        <f t="shared" si="469"/>
        <v>0</v>
      </c>
      <c r="AM1057" s="142">
        <f t="shared" si="470"/>
        <v>0</v>
      </c>
      <c r="AN1057" s="142">
        <f t="shared" si="471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2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3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4"/>
        <v>0</v>
      </c>
      <c r="BO1057" s="128">
        <f t="shared" si="475"/>
        <v>0</v>
      </c>
      <c r="BP1057" s="120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3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4:75">
      <c r="D1058" s="103">
        <f t="shared" si="484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85"/>
        <v>0</v>
      </c>
      <c r="T1058" s="118">
        <f t="shared" si="481"/>
        <v>0</v>
      </c>
      <c r="V1058" s="141">
        <f t="shared" si="463"/>
        <v>0</v>
      </c>
      <c r="W1058" s="142">
        <f t="shared" si="465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6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7"/>
        <v>0</v>
      </c>
      <c r="AF1058" s="142">
        <f t="shared" si="468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2"/>
        <v>0</v>
      </c>
      <c r="AK1058" s="141">
        <f t="shared" si="483"/>
        <v>0</v>
      </c>
      <c r="AL1058" s="142">
        <f t="shared" si="469"/>
        <v>0</v>
      </c>
      <c r="AM1058" s="142">
        <f t="shared" si="470"/>
        <v>0</v>
      </c>
      <c r="AN1058" s="142">
        <f t="shared" si="471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2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3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4"/>
        <v>0</v>
      </c>
      <c r="BO1058" s="128">
        <f t="shared" si="475"/>
        <v>0</v>
      </c>
      <c r="BP1058" s="120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3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4:75">
      <c r="D1059" s="103">
        <f t="shared" si="484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85"/>
        <v>0</v>
      </c>
      <c r="T1059" s="118">
        <f t="shared" si="481"/>
        <v>0</v>
      </c>
      <c r="V1059" s="141">
        <f t="shared" si="463"/>
        <v>0</v>
      </c>
      <c r="W1059" s="142">
        <f t="shared" si="465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6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7"/>
        <v>0</v>
      </c>
      <c r="AF1059" s="142">
        <f t="shared" si="468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2"/>
        <v>0</v>
      </c>
      <c r="AK1059" s="141">
        <f t="shared" si="483"/>
        <v>0</v>
      </c>
      <c r="AL1059" s="142">
        <f t="shared" si="469"/>
        <v>0</v>
      </c>
      <c r="AM1059" s="142">
        <f t="shared" si="470"/>
        <v>0</v>
      </c>
      <c r="AN1059" s="142">
        <f t="shared" si="471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2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3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4"/>
        <v>0</v>
      </c>
      <c r="BO1059" s="128">
        <f t="shared" si="475"/>
        <v>0</v>
      </c>
      <c r="BP1059" s="120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3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4:75">
      <c r="D1060" s="103">
        <f t="shared" si="484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85"/>
        <v>0</v>
      </c>
      <c r="T1060" s="118">
        <f t="shared" si="481"/>
        <v>0</v>
      </c>
      <c r="V1060" s="141">
        <f t="shared" si="463"/>
        <v>0</v>
      </c>
      <c r="W1060" s="142">
        <f t="shared" si="465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6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7"/>
        <v>0</v>
      </c>
      <c r="AF1060" s="142">
        <f t="shared" si="468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2"/>
        <v>0</v>
      </c>
      <c r="AK1060" s="141">
        <f t="shared" si="483"/>
        <v>0</v>
      </c>
      <c r="AL1060" s="142">
        <f t="shared" si="469"/>
        <v>0</v>
      </c>
      <c r="AM1060" s="142">
        <f t="shared" si="470"/>
        <v>0</v>
      </c>
      <c r="AN1060" s="142">
        <f t="shared" si="471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2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3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4"/>
        <v>0</v>
      </c>
      <c r="BO1060" s="128">
        <f t="shared" si="475"/>
        <v>0</v>
      </c>
      <c r="BP1060" s="120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3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4:75">
      <c r="D1061" s="103">
        <f t="shared" si="484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85"/>
        <v>0</v>
      </c>
      <c r="T1061" s="118">
        <f t="shared" si="481"/>
        <v>0</v>
      </c>
      <c r="V1061" s="141">
        <f t="shared" si="463"/>
        <v>0</v>
      </c>
      <c r="W1061" s="142">
        <f t="shared" si="465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6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7"/>
        <v>0</v>
      </c>
      <c r="AF1061" s="142">
        <f t="shared" si="468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2"/>
        <v>0</v>
      </c>
      <c r="AK1061" s="141">
        <f t="shared" si="483"/>
        <v>0</v>
      </c>
      <c r="AL1061" s="142">
        <f t="shared" si="469"/>
        <v>0</v>
      </c>
      <c r="AM1061" s="142">
        <f t="shared" si="470"/>
        <v>0</v>
      </c>
      <c r="AN1061" s="142">
        <f t="shared" si="471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2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3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4"/>
        <v>0</v>
      </c>
      <c r="BO1061" s="128">
        <f t="shared" si="475"/>
        <v>0</v>
      </c>
      <c r="BP1061" s="120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3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4:75">
      <c r="D1062" s="103">
        <f t="shared" si="484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85"/>
        <v>0</v>
      </c>
      <c r="T1062" s="118">
        <f t="shared" si="481"/>
        <v>0</v>
      </c>
      <c r="V1062" s="141">
        <f t="shared" si="463"/>
        <v>0</v>
      </c>
      <c r="W1062" s="142">
        <f t="shared" si="465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6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7"/>
        <v>0</v>
      </c>
      <c r="AF1062" s="142">
        <f t="shared" si="468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2"/>
        <v>0</v>
      </c>
      <c r="AK1062" s="141">
        <f t="shared" si="483"/>
        <v>0</v>
      </c>
      <c r="AL1062" s="142">
        <f t="shared" si="469"/>
        <v>0</v>
      </c>
      <c r="AM1062" s="142">
        <f t="shared" si="470"/>
        <v>0</v>
      </c>
      <c r="AN1062" s="142">
        <f t="shared" si="471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2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3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4"/>
        <v>0</v>
      </c>
      <c r="BO1062" s="128">
        <f t="shared" si="475"/>
        <v>0</v>
      </c>
      <c r="BP1062" s="120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3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4:75">
      <c r="D1063" s="103">
        <f t="shared" si="484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85"/>
        <v>0</v>
      </c>
      <c r="T1063" s="118">
        <f t="shared" si="481"/>
        <v>0</v>
      </c>
      <c r="V1063" s="141">
        <f t="shared" si="463"/>
        <v>0</v>
      </c>
      <c r="W1063" s="142">
        <f t="shared" si="465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6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7"/>
        <v>0</v>
      </c>
      <c r="AF1063" s="142">
        <f t="shared" si="468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2"/>
        <v>0</v>
      </c>
      <c r="AK1063" s="141">
        <f t="shared" si="483"/>
        <v>0</v>
      </c>
      <c r="AL1063" s="142">
        <f t="shared" si="469"/>
        <v>0</v>
      </c>
      <c r="AM1063" s="142">
        <f t="shared" si="470"/>
        <v>0</v>
      </c>
      <c r="AN1063" s="142">
        <f t="shared" si="471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2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3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4"/>
        <v>0</v>
      </c>
      <c r="BO1063" s="128">
        <f t="shared" si="475"/>
        <v>0</v>
      </c>
      <c r="BP1063" s="120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3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4:75">
      <c r="D1064" s="103">
        <f t="shared" si="484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85"/>
        <v>0</v>
      </c>
      <c r="T1064" s="118">
        <f t="shared" si="481"/>
        <v>0</v>
      </c>
      <c r="V1064" s="141">
        <f t="shared" si="463"/>
        <v>0</v>
      </c>
      <c r="W1064" s="142">
        <f t="shared" si="465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6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7"/>
        <v>0</v>
      </c>
      <c r="AF1064" s="142">
        <f t="shared" si="468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2"/>
        <v>0</v>
      </c>
      <c r="AK1064" s="141">
        <f t="shared" si="483"/>
        <v>0</v>
      </c>
      <c r="AL1064" s="142">
        <f t="shared" si="469"/>
        <v>0</v>
      </c>
      <c r="AM1064" s="142">
        <f t="shared" si="470"/>
        <v>0</v>
      </c>
      <c r="AN1064" s="142">
        <f t="shared" si="471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2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3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4"/>
        <v>0</v>
      </c>
      <c r="BO1064" s="128">
        <f t="shared" si="475"/>
        <v>0</v>
      </c>
      <c r="BP1064" s="120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3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4:75">
      <c r="D1065" s="103">
        <f t="shared" si="484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85"/>
        <v>0</v>
      </c>
      <c r="T1065" s="118">
        <f t="shared" si="481"/>
        <v>0</v>
      </c>
      <c r="V1065" s="141">
        <f t="shared" si="463"/>
        <v>0</v>
      </c>
      <c r="W1065" s="142">
        <f t="shared" si="465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6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7"/>
        <v>0</v>
      </c>
      <c r="AF1065" s="142">
        <f t="shared" si="468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2"/>
        <v>0</v>
      </c>
      <c r="AK1065" s="141">
        <f t="shared" si="483"/>
        <v>0</v>
      </c>
      <c r="AL1065" s="142">
        <f t="shared" si="469"/>
        <v>0</v>
      </c>
      <c r="AM1065" s="142">
        <f t="shared" si="470"/>
        <v>0</v>
      </c>
      <c r="AN1065" s="142">
        <f t="shared" si="471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2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3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4"/>
        <v>0</v>
      </c>
      <c r="BO1065" s="128">
        <f t="shared" si="475"/>
        <v>0</v>
      </c>
      <c r="BP1065" s="120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3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4:75">
      <c r="D1066" s="103">
        <f t="shared" si="484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85"/>
        <v>0</v>
      </c>
      <c r="T1066" s="118">
        <f t="shared" si="481"/>
        <v>0</v>
      </c>
      <c r="V1066" s="141">
        <f t="shared" si="463"/>
        <v>0</v>
      </c>
      <c r="W1066" s="142">
        <f t="shared" si="465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6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7"/>
        <v>0</v>
      </c>
      <c r="AF1066" s="142">
        <f t="shared" si="468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2"/>
        <v>0</v>
      </c>
      <c r="AK1066" s="141">
        <f t="shared" si="483"/>
        <v>0</v>
      </c>
      <c r="AL1066" s="142">
        <f t="shared" si="469"/>
        <v>0</v>
      </c>
      <c r="AM1066" s="142">
        <f t="shared" si="470"/>
        <v>0</v>
      </c>
      <c r="AN1066" s="142">
        <f t="shared" si="471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2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3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4"/>
        <v>0</v>
      </c>
      <c r="BO1066" s="128">
        <f t="shared" si="475"/>
        <v>0</v>
      </c>
      <c r="BP1066" s="120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3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4:75">
      <c r="D1067" s="103">
        <f t="shared" si="484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85"/>
        <v>0</v>
      </c>
      <c r="T1067" s="118">
        <f t="shared" si="481"/>
        <v>0</v>
      </c>
      <c r="V1067" s="141">
        <f t="shared" si="463"/>
        <v>0</v>
      </c>
      <c r="W1067" s="142">
        <f t="shared" si="465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6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7"/>
        <v>0</v>
      </c>
      <c r="AF1067" s="142">
        <f t="shared" si="468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2"/>
        <v>0</v>
      </c>
      <c r="AK1067" s="141">
        <f t="shared" si="483"/>
        <v>0</v>
      </c>
      <c r="AL1067" s="142">
        <f t="shared" si="469"/>
        <v>0</v>
      </c>
      <c r="AM1067" s="142">
        <f t="shared" si="470"/>
        <v>0</v>
      </c>
      <c r="AN1067" s="142">
        <f t="shared" si="471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2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3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4"/>
        <v>0</v>
      </c>
      <c r="BO1067" s="128">
        <f t="shared" si="475"/>
        <v>0</v>
      </c>
      <c r="BP1067" s="120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3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4:75">
      <c r="D1068" s="103">
        <f t="shared" si="484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85"/>
        <v>0</v>
      </c>
      <c r="T1068" s="118">
        <f t="shared" si="481"/>
        <v>0</v>
      </c>
      <c r="V1068" s="141">
        <f t="shared" si="463"/>
        <v>0</v>
      </c>
      <c r="W1068" s="142">
        <f t="shared" si="465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6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7"/>
        <v>0</v>
      </c>
      <c r="AF1068" s="142">
        <f t="shared" si="468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2"/>
        <v>0</v>
      </c>
      <c r="AK1068" s="141">
        <f t="shared" si="483"/>
        <v>0</v>
      </c>
      <c r="AL1068" s="142">
        <f t="shared" si="469"/>
        <v>0</v>
      </c>
      <c r="AM1068" s="142">
        <f t="shared" si="470"/>
        <v>0</v>
      </c>
      <c r="AN1068" s="142">
        <f t="shared" si="471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2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3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4"/>
        <v>0</v>
      </c>
      <c r="BO1068" s="128">
        <f t="shared" si="475"/>
        <v>0</v>
      </c>
      <c r="BP1068" s="120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3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4:75">
      <c r="D1069" s="103">
        <f t="shared" si="484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85"/>
        <v>0</v>
      </c>
      <c r="T1069" s="118">
        <f t="shared" si="481"/>
        <v>0</v>
      </c>
      <c r="V1069" s="141">
        <f t="shared" si="463"/>
        <v>0</v>
      </c>
      <c r="W1069" s="142">
        <f t="shared" si="465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6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7"/>
        <v>0</v>
      </c>
      <c r="AF1069" s="142">
        <f t="shared" si="468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2"/>
        <v>0</v>
      </c>
      <c r="AK1069" s="141">
        <f t="shared" si="483"/>
        <v>0</v>
      </c>
      <c r="AL1069" s="142">
        <f t="shared" si="469"/>
        <v>0</v>
      </c>
      <c r="AM1069" s="142">
        <f t="shared" si="470"/>
        <v>0</v>
      </c>
      <c r="AN1069" s="142">
        <f t="shared" si="471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2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3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4"/>
        <v>0</v>
      </c>
      <c r="BO1069" s="128">
        <f t="shared" si="475"/>
        <v>0</v>
      </c>
      <c r="BP1069" s="120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3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4:75">
      <c r="D1070" s="103">
        <f t="shared" si="484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85"/>
        <v>0</v>
      </c>
      <c r="T1070" s="118">
        <f t="shared" si="481"/>
        <v>0</v>
      </c>
      <c r="V1070" s="141">
        <f t="shared" si="463"/>
        <v>0</v>
      </c>
      <c r="W1070" s="142">
        <f t="shared" si="465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6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7"/>
        <v>0</v>
      </c>
      <c r="AF1070" s="142">
        <f t="shared" si="468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2"/>
        <v>0</v>
      </c>
      <c r="AK1070" s="141">
        <f t="shared" si="483"/>
        <v>0</v>
      </c>
      <c r="AL1070" s="142">
        <f t="shared" si="469"/>
        <v>0</v>
      </c>
      <c r="AM1070" s="142">
        <f t="shared" si="470"/>
        <v>0</v>
      </c>
      <c r="AN1070" s="142">
        <f t="shared" si="471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2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3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4"/>
        <v>0</v>
      </c>
      <c r="BO1070" s="128">
        <f t="shared" si="475"/>
        <v>0</v>
      </c>
      <c r="BP1070" s="120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3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4:75">
      <c r="D1071" s="103">
        <f t="shared" si="484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85"/>
        <v>0</v>
      </c>
      <c r="T1071" s="118">
        <f t="shared" si="481"/>
        <v>0</v>
      </c>
      <c r="V1071" s="141">
        <f t="shared" si="463"/>
        <v>0</v>
      </c>
      <c r="W1071" s="142">
        <f t="shared" si="465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6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7"/>
        <v>0</v>
      </c>
      <c r="AF1071" s="142">
        <f t="shared" si="468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2"/>
        <v>0</v>
      </c>
      <c r="AK1071" s="141">
        <f t="shared" si="483"/>
        <v>0</v>
      </c>
      <c r="AL1071" s="142">
        <f t="shared" si="469"/>
        <v>0</v>
      </c>
      <c r="AM1071" s="142">
        <f t="shared" si="470"/>
        <v>0</v>
      </c>
      <c r="AN1071" s="142">
        <f t="shared" si="471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2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3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4"/>
        <v>0</v>
      </c>
      <c r="BO1071" s="128">
        <f t="shared" si="475"/>
        <v>0</v>
      </c>
      <c r="BP1071" s="120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3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4:75">
      <c r="D1072" s="103">
        <f t="shared" si="484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85"/>
        <v>0</v>
      </c>
      <c r="T1072" s="118">
        <f t="shared" si="481"/>
        <v>0</v>
      </c>
      <c r="V1072" s="141">
        <f t="shared" si="463"/>
        <v>0</v>
      </c>
      <c r="W1072" s="142">
        <f t="shared" si="465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6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7"/>
        <v>0</v>
      </c>
      <c r="AF1072" s="142">
        <f t="shared" si="468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2"/>
        <v>0</v>
      </c>
      <c r="AK1072" s="141">
        <f t="shared" si="483"/>
        <v>0</v>
      </c>
      <c r="AL1072" s="142">
        <f t="shared" si="469"/>
        <v>0</v>
      </c>
      <c r="AM1072" s="142">
        <f t="shared" si="470"/>
        <v>0</v>
      </c>
      <c r="AN1072" s="142">
        <f t="shared" si="471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2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3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4"/>
        <v>0</v>
      </c>
      <c r="BO1072" s="128">
        <f t="shared" si="475"/>
        <v>0</v>
      </c>
      <c r="BP1072" s="120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3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4:75">
      <c r="D1073" s="103">
        <f t="shared" si="484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85"/>
        <v>0</v>
      </c>
      <c r="T1073" s="118">
        <f t="shared" si="481"/>
        <v>0</v>
      </c>
      <c r="V1073" s="141">
        <f t="shared" si="463"/>
        <v>0</v>
      </c>
      <c r="W1073" s="142">
        <f t="shared" si="465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6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7"/>
        <v>0</v>
      </c>
      <c r="AF1073" s="142">
        <f t="shared" si="468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2"/>
        <v>0</v>
      </c>
      <c r="AK1073" s="141">
        <f t="shared" si="483"/>
        <v>0</v>
      </c>
      <c r="AL1073" s="142">
        <f t="shared" si="469"/>
        <v>0</v>
      </c>
      <c r="AM1073" s="142">
        <f t="shared" si="470"/>
        <v>0</v>
      </c>
      <c r="AN1073" s="142">
        <f t="shared" si="471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2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3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4"/>
        <v>0</v>
      </c>
      <c r="BO1073" s="128">
        <f t="shared" si="475"/>
        <v>0</v>
      </c>
      <c r="BP1073" s="120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3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4:75">
      <c r="D1074" s="103">
        <f t="shared" si="484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85"/>
        <v>0</v>
      </c>
      <c r="T1074" s="118">
        <f t="shared" si="481"/>
        <v>0</v>
      </c>
      <c r="V1074" s="141">
        <f t="shared" si="463"/>
        <v>0</v>
      </c>
      <c r="W1074" s="142">
        <f t="shared" si="465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6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7"/>
        <v>0</v>
      </c>
      <c r="AF1074" s="142">
        <f t="shared" si="468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2"/>
        <v>0</v>
      </c>
      <c r="AK1074" s="141">
        <f t="shared" si="483"/>
        <v>0</v>
      </c>
      <c r="AL1074" s="142">
        <f t="shared" si="469"/>
        <v>0</v>
      </c>
      <c r="AM1074" s="142">
        <f t="shared" si="470"/>
        <v>0</v>
      </c>
      <c r="AN1074" s="142">
        <f t="shared" si="471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2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3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4"/>
        <v>0</v>
      </c>
      <c r="BO1074" s="128">
        <f t="shared" si="475"/>
        <v>0</v>
      </c>
      <c r="BP1074" s="120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3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85"/>
        <v>0</v>
      </c>
      <c r="T1075" s="118">
        <f t="shared" si="481"/>
        <v>0</v>
      </c>
      <c r="V1075" s="141">
        <f t="shared" si="463"/>
        <v>0</v>
      </c>
      <c r="W1075" s="142">
        <f t="shared" si="465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6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7"/>
        <v>0</v>
      </c>
      <c r="AF1075" s="142">
        <f t="shared" si="468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2"/>
        <v>0</v>
      </c>
      <c r="AK1075" s="141">
        <f t="shared" si="483"/>
        <v>0</v>
      </c>
      <c r="AL1075" s="142">
        <f t="shared" si="469"/>
        <v>0</v>
      </c>
      <c r="AM1075" s="142">
        <f t="shared" si="470"/>
        <v>0</v>
      </c>
      <c r="AN1075" s="142">
        <f t="shared" si="471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2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3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4"/>
        <v>0</v>
      </c>
      <c r="BO1075" s="128">
        <f t="shared" si="475"/>
        <v>0</v>
      </c>
      <c r="BP1075" s="120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3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85"/>
        <v>0</v>
      </c>
      <c r="T1076" s="118">
        <f t="shared" si="481"/>
        <v>0</v>
      </c>
      <c r="V1076" s="141">
        <f t="shared" si="463"/>
        <v>0</v>
      </c>
      <c r="W1076" s="142">
        <f t="shared" si="465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6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7"/>
        <v>0</v>
      </c>
      <c r="AF1076" s="142">
        <f t="shared" si="468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2"/>
        <v>0</v>
      </c>
      <c r="AK1076" s="141">
        <f t="shared" si="483"/>
        <v>0</v>
      </c>
      <c r="AL1076" s="142">
        <f t="shared" si="469"/>
        <v>0</v>
      </c>
      <c r="AM1076" s="142">
        <f t="shared" si="470"/>
        <v>0</v>
      </c>
      <c r="AN1076" s="142">
        <f t="shared" si="471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2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3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4"/>
        <v>0</v>
      </c>
      <c r="BO1076" s="128">
        <f t="shared" si="475"/>
        <v>0</v>
      </c>
      <c r="BP1076" s="120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3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85"/>
        <v>0</v>
      </c>
      <c r="T1077" s="118">
        <f t="shared" si="481"/>
        <v>0</v>
      </c>
      <c r="V1077" s="141">
        <f t="shared" si="463"/>
        <v>0</v>
      </c>
      <c r="W1077" s="142">
        <f t="shared" si="465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6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7"/>
        <v>0</v>
      </c>
      <c r="AF1077" s="142">
        <f t="shared" si="468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2"/>
        <v>0</v>
      </c>
      <c r="AK1077" s="141">
        <f t="shared" si="483"/>
        <v>0</v>
      </c>
      <c r="AL1077" s="142">
        <f t="shared" si="469"/>
        <v>0</v>
      </c>
      <c r="AM1077" s="142">
        <f t="shared" si="470"/>
        <v>0</v>
      </c>
      <c r="AN1077" s="142">
        <f t="shared" si="471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2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3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4"/>
        <v>0</v>
      </c>
      <c r="BO1077" s="128">
        <f t="shared" si="475"/>
        <v>0</v>
      </c>
      <c r="BP1077" s="120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3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85"/>
        <v>0</v>
      </c>
      <c r="T1078" s="118">
        <f t="shared" si="481"/>
        <v>0</v>
      </c>
      <c r="V1078" s="141">
        <f t="shared" si="463"/>
        <v>0</v>
      </c>
      <c r="W1078" s="142">
        <f t="shared" si="465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6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7"/>
        <v>0</v>
      </c>
      <c r="AF1078" s="142">
        <f t="shared" si="468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2"/>
        <v>0</v>
      </c>
      <c r="AK1078" s="141">
        <f t="shared" si="483"/>
        <v>0</v>
      </c>
      <c r="AL1078" s="142">
        <f t="shared" si="469"/>
        <v>0</v>
      </c>
      <c r="AM1078" s="142">
        <f t="shared" si="470"/>
        <v>0</v>
      </c>
      <c r="AN1078" s="142">
        <f t="shared" si="471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2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3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4"/>
        <v>0</v>
      </c>
      <c r="BO1078" s="128">
        <f t="shared" si="475"/>
        <v>0</v>
      </c>
      <c r="BP1078" s="120"/>
      <c r="BQ1078" s="56">
        <f t="shared" ref="BQ1078:BQ1141" si="499">BP1078/0.35*(AN1078+2+AJ1078)</f>
        <v>0</v>
      </c>
      <c r="BR1078" s="52">
        <f t="shared" si="476"/>
        <v>0</v>
      </c>
      <c r="BS1078" s="52">
        <f t="shared" si="477"/>
        <v>0</v>
      </c>
      <c r="BT1078" s="3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85"/>
        <v>0</v>
      </c>
      <c r="T1079" s="118">
        <f t="shared" si="481"/>
        <v>0</v>
      </c>
      <c r="V1079" s="141">
        <f t="shared" si="463"/>
        <v>0</v>
      </c>
      <c r="W1079" s="142">
        <f t="shared" si="465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6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7"/>
        <v>0</v>
      </c>
      <c r="AF1079" s="142">
        <f t="shared" si="468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2"/>
        <v>0</v>
      </c>
      <c r="AK1079" s="141">
        <f t="shared" si="483"/>
        <v>0</v>
      </c>
      <c r="AL1079" s="142">
        <f t="shared" si="469"/>
        <v>0</v>
      </c>
      <c r="AM1079" s="142">
        <f t="shared" si="470"/>
        <v>0</v>
      </c>
      <c r="AN1079" s="142">
        <f t="shared" si="471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2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3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4"/>
        <v>0</v>
      </c>
      <c r="BO1079" s="128">
        <f t="shared" si="475"/>
        <v>0</v>
      </c>
      <c r="BP1079" s="120"/>
      <c r="BQ1079" s="56">
        <f t="shared" si="499"/>
        <v>0</v>
      </c>
      <c r="BR1079" s="52">
        <f t="shared" si="476"/>
        <v>0</v>
      </c>
      <c r="BS1079" s="52">
        <f t="shared" si="477"/>
        <v>0</v>
      </c>
      <c r="BT1079" s="3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85"/>
        <v>0</v>
      </c>
      <c r="T1080" s="118">
        <f t="shared" si="481"/>
        <v>0</v>
      </c>
      <c r="V1080" s="141">
        <f t="shared" si="463"/>
        <v>0</v>
      </c>
      <c r="W1080" s="142">
        <f t="shared" si="465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6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7"/>
        <v>0</v>
      </c>
      <c r="AF1080" s="142">
        <f t="shared" si="468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2"/>
        <v>0</v>
      </c>
      <c r="AK1080" s="141">
        <f t="shared" si="483"/>
        <v>0</v>
      </c>
      <c r="AL1080" s="142">
        <f t="shared" si="469"/>
        <v>0</v>
      </c>
      <c r="AM1080" s="142">
        <f t="shared" si="470"/>
        <v>0</v>
      </c>
      <c r="AN1080" s="142">
        <f t="shared" si="471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2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3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4"/>
        <v>0</v>
      </c>
      <c r="BO1080" s="128">
        <f t="shared" si="475"/>
        <v>0</v>
      </c>
      <c r="BP1080" s="120"/>
      <c r="BQ1080" s="56">
        <f t="shared" si="499"/>
        <v>0</v>
      </c>
      <c r="BR1080" s="52">
        <f t="shared" si="476"/>
        <v>0</v>
      </c>
      <c r="BS1080" s="52">
        <f t="shared" si="477"/>
        <v>0</v>
      </c>
      <c r="BT1080" s="3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85"/>
        <v>0</v>
      </c>
      <c r="T1081" s="118">
        <f t="shared" si="481"/>
        <v>0</v>
      </c>
      <c r="V1081" s="141">
        <f t="shared" si="463"/>
        <v>0</v>
      </c>
      <c r="W1081" s="142">
        <f t="shared" si="465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6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7"/>
        <v>0</v>
      </c>
      <c r="AF1081" s="142">
        <f t="shared" si="468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2"/>
        <v>0</v>
      </c>
      <c r="AK1081" s="141">
        <f t="shared" si="483"/>
        <v>0</v>
      </c>
      <c r="AL1081" s="142">
        <f t="shared" si="469"/>
        <v>0</v>
      </c>
      <c r="AM1081" s="142">
        <f t="shared" si="470"/>
        <v>0</v>
      </c>
      <c r="AN1081" s="142">
        <f t="shared" si="471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2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3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4"/>
        <v>0</v>
      </c>
      <c r="BO1081" s="128">
        <f t="shared" si="475"/>
        <v>0</v>
      </c>
      <c r="BP1081" s="120"/>
      <c r="BQ1081" s="56">
        <f t="shared" si="499"/>
        <v>0</v>
      </c>
      <c r="BR1081" s="52">
        <f t="shared" si="476"/>
        <v>0</v>
      </c>
      <c r="BS1081" s="52">
        <f t="shared" si="477"/>
        <v>0</v>
      </c>
      <c r="BT1081" s="3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85"/>
        <v>0</v>
      </c>
      <c r="T1082" s="118">
        <f t="shared" si="481"/>
        <v>0</v>
      </c>
      <c r="V1082" s="141">
        <f t="shared" si="463"/>
        <v>0</v>
      </c>
      <c r="W1082" s="142">
        <f t="shared" si="465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6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7"/>
        <v>0</v>
      </c>
      <c r="AF1082" s="142">
        <f t="shared" si="468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2"/>
        <v>0</v>
      </c>
      <c r="AK1082" s="141">
        <f t="shared" si="483"/>
        <v>0</v>
      </c>
      <c r="AL1082" s="142">
        <f t="shared" si="469"/>
        <v>0</v>
      </c>
      <c r="AM1082" s="142">
        <f t="shared" si="470"/>
        <v>0</v>
      </c>
      <c r="AN1082" s="142">
        <f t="shared" si="471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2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3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4"/>
        <v>0</v>
      </c>
      <c r="BO1082" s="128">
        <f t="shared" si="475"/>
        <v>0</v>
      </c>
      <c r="BP1082" s="120"/>
      <c r="BQ1082" s="56">
        <f t="shared" si="499"/>
        <v>0</v>
      </c>
      <c r="BR1082" s="52">
        <f t="shared" si="476"/>
        <v>0</v>
      </c>
      <c r="BS1082" s="52">
        <f t="shared" si="477"/>
        <v>0</v>
      </c>
      <c r="BT1082" s="3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85"/>
        <v>0</v>
      </c>
      <c r="T1083" s="118">
        <f t="shared" si="481"/>
        <v>0</v>
      </c>
      <c r="V1083" s="141">
        <f t="shared" si="463"/>
        <v>0</v>
      </c>
      <c r="W1083" s="142">
        <f t="shared" si="465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6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7"/>
        <v>0</v>
      </c>
      <c r="AF1083" s="142">
        <f t="shared" si="468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2"/>
        <v>0</v>
      </c>
      <c r="AK1083" s="141">
        <f t="shared" si="483"/>
        <v>0</v>
      </c>
      <c r="AL1083" s="142">
        <f t="shared" si="469"/>
        <v>0</v>
      </c>
      <c r="AM1083" s="142">
        <f t="shared" si="470"/>
        <v>0</v>
      </c>
      <c r="AN1083" s="142">
        <f t="shared" si="471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2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3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4"/>
        <v>0</v>
      </c>
      <c r="BO1083" s="128">
        <f t="shared" si="475"/>
        <v>0</v>
      </c>
      <c r="BP1083" s="120"/>
      <c r="BQ1083" s="56">
        <f t="shared" si="499"/>
        <v>0</v>
      </c>
      <c r="BR1083" s="52">
        <f t="shared" si="476"/>
        <v>0</v>
      </c>
      <c r="BS1083" s="52">
        <f t="shared" si="477"/>
        <v>0</v>
      </c>
      <c r="BT1083" s="3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85"/>
        <v>0</v>
      </c>
      <c r="T1084" s="118">
        <f t="shared" si="481"/>
        <v>0</v>
      </c>
      <c r="V1084" s="141">
        <f t="shared" si="463"/>
        <v>0</v>
      </c>
      <c r="W1084" s="142">
        <f t="shared" si="465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6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7"/>
        <v>0</v>
      </c>
      <c r="AF1084" s="142">
        <f t="shared" si="468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2"/>
        <v>0</v>
      </c>
      <c r="AK1084" s="141">
        <f t="shared" si="483"/>
        <v>0</v>
      </c>
      <c r="AL1084" s="142">
        <f t="shared" si="469"/>
        <v>0</v>
      </c>
      <c r="AM1084" s="142">
        <f t="shared" si="470"/>
        <v>0</v>
      </c>
      <c r="AN1084" s="142">
        <f t="shared" si="471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2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3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4"/>
        <v>0</v>
      </c>
      <c r="BO1084" s="128">
        <f t="shared" si="475"/>
        <v>0</v>
      </c>
      <c r="BP1084" s="120"/>
      <c r="BQ1084" s="56">
        <f t="shared" si="499"/>
        <v>0</v>
      </c>
      <c r="BR1084" s="52">
        <f t="shared" si="476"/>
        <v>0</v>
      </c>
      <c r="BS1084" s="52">
        <f t="shared" si="477"/>
        <v>0</v>
      </c>
      <c r="BT1084" s="3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85"/>
        <v>0</v>
      </c>
      <c r="T1085" s="118">
        <f t="shared" si="481"/>
        <v>0</v>
      </c>
      <c r="V1085" s="141">
        <f t="shared" si="463"/>
        <v>0</v>
      </c>
      <c r="W1085" s="142">
        <f t="shared" si="465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6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7"/>
        <v>0</v>
      </c>
      <c r="AF1085" s="142">
        <f t="shared" si="468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2"/>
        <v>0</v>
      </c>
      <c r="AK1085" s="141">
        <f t="shared" si="483"/>
        <v>0</v>
      </c>
      <c r="AL1085" s="142">
        <f t="shared" si="469"/>
        <v>0</v>
      </c>
      <c r="AM1085" s="142">
        <f t="shared" si="470"/>
        <v>0</v>
      </c>
      <c r="AN1085" s="142">
        <f t="shared" si="471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2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3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4"/>
        <v>0</v>
      </c>
      <c r="BO1085" s="128">
        <f t="shared" si="475"/>
        <v>0</v>
      </c>
      <c r="BP1085" s="120"/>
      <c r="BQ1085" s="56">
        <f t="shared" si="499"/>
        <v>0</v>
      </c>
      <c r="BR1085" s="52">
        <f t="shared" si="476"/>
        <v>0</v>
      </c>
      <c r="BS1085" s="52">
        <f t="shared" si="477"/>
        <v>0</v>
      </c>
      <c r="BT1085" s="3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85"/>
        <v>0</v>
      </c>
      <c r="T1086" s="118">
        <f t="shared" si="481"/>
        <v>0</v>
      </c>
      <c r="V1086" s="141">
        <f t="shared" si="463"/>
        <v>0</v>
      </c>
      <c r="W1086" s="142">
        <f t="shared" si="465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6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7"/>
        <v>0</v>
      </c>
      <c r="AF1086" s="142">
        <f t="shared" si="468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2"/>
        <v>0</v>
      </c>
      <c r="AK1086" s="141">
        <f t="shared" si="483"/>
        <v>0</v>
      </c>
      <c r="AL1086" s="142">
        <f t="shared" si="469"/>
        <v>0</v>
      </c>
      <c r="AM1086" s="142">
        <f t="shared" si="470"/>
        <v>0</v>
      </c>
      <c r="AN1086" s="142">
        <f t="shared" si="471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2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3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4"/>
        <v>0</v>
      </c>
      <c r="BO1086" s="128">
        <f t="shared" si="475"/>
        <v>0</v>
      </c>
      <c r="BP1086" s="120"/>
      <c r="BQ1086" s="56">
        <f t="shared" si="499"/>
        <v>0</v>
      </c>
      <c r="BR1086" s="52">
        <f t="shared" si="476"/>
        <v>0</v>
      </c>
      <c r="BS1086" s="52">
        <f t="shared" si="477"/>
        <v>0</v>
      </c>
      <c r="BT1086" s="3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85"/>
        <v>0</v>
      </c>
      <c r="T1087" s="118">
        <f t="shared" si="481"/>
        <v>0</v>
      </c>
      <c r="V1087" s="141">
        <f t="shared" si="463"/>
        <v>0</v>
      </c>
      <c r="W1087" s="142">
        <f t="shared" si="465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6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7"/>
        <v>0</v>
      </c>
      <c r="AF1087" s="142">
        <f t="shared" si="468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2"/>
        <v>0</v>
      </c>
      <c r="AK1087" s="141">
        <f t="shared" si="483"/>
        <v>0</v>
      </c>
      <c r="AL1087" s="142">
        <f t="shared" si="469"/>
        <v>0</v>
      </c>
      <c r="AM1087" s="142">
        <f t="shared" si="470"/>
        <v>0</v>
      </c>
      <c r="AN1087" s="142">
        <f t="shared" si="471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2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3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4"/>
        <v>0</v>
      </c>
      <c r="BO1087" s="128">
        <f t="shared" si="475"/>
        <v>0</v>
      </c>
      <c r="BP1087" s="120"/>
      <c r="BQ1087" s="56">
        <f t="shared" si="499"/>
        <v>0</v>
      </c>
      <c r="BR1087" s="52">
        <f t="shared" si="476"/>
        <v>0</v>
      </c>
      <c r="BS1087" s="52">
        <f t="shared" si="477"/>
        <v>0</v>
      </c>
      <c r="BT1087" s="3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85"/>
        <v>0</v>
      </c>
      <c r="T1088" s="118">
        <f t="shared" si="481"/>
        <v>0</v>
      </c>
      <c r="V1088" s="141">
        <f t="shared" si="463"/>
        <v>0</v>
      </c>
      <c r="W1088" s="142">
        <f t="shared" si="465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6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7"/>
        <v>0</v>
      </c>
      <c r="AF1088" s="142">
        <f t="shared" si="468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2"/>
        <v>0</v>
      </c>
      <c r="AK1088" s="141">
        <f t="shared" si="483"/>
        <v>0</v>
      </c>
      <c r="AL1088" s="142">
        <f t="shared" si="469"/>
        <v>0</v>
      </c>
      <c r="AM1088" s="142">
        <f t="shared" si="470"/>
        <v>0</v>
      </c>
      <c r="AN1088" s="142">
        <f t="shared" si="471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2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3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4"/>
        <v>0</v>
      </c>
      <c r="BO1088" s="128">
        <f t="shared" si="475"/>
        <v>0</v>
      </c>
      <c r="BP1088" s="120"/>
      <c r="BQ1088" s="56">
        <f t="shared" si="499"/>
        <v>0</v>
      </c>
      <c r="BR1088" s="52">
        <f t="shared" si="476"/>
        <v>0</v>
      </c>
      <c r="BS1088" s="52">
        <f t="shared" si="477"/>
        <v>0</v>
      </c>
      <c r="BT1088" s="3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85"/>
        <v>0</v>
      </c>
      <c r="T1089" s="118">
        <f t="shared" si="481"/>
        <v>0</v>
      </c>
      <c r="V1089" s="141">
        <f t="shared" si="463"/>
        <v>0</v>
      </c>
      <c r="W1089" s="142">
        <f t="shared" si="465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6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7"/>
        <v>0</v>
      </c>
      <c r="AF1089" s="142">
        <f t="shared" si="468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2"/>
        <v>0</v>
      </c>
      <c r="AK1089" s="141">
        <f t="shared" si="483"/>
        <v>0</v>
      </c>
      <c r="AL1089" s="142">
        <f t="shared" si="469"/>
        <v>0</v>
      </c>
      <c r="AM1089" s="142">
        <f t="shared" si="470"/>
        <v>0</v>
      </c>
      <c r="AN1089" s="142">
        <f t="shared" si="471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2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3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4"/>
        <v>0</v>
      </c>
      <c r="BO1089" s="128">
        <f t="shared" si="475"/>
        <v>0</v>
      </c>
      <c r="BP1089" s="120"/>
      <c r="BQ1089" s="56">
        <f t="shared" si="499"/>
        <v>0</v>
      </c>
      <c r="BR1089" s="52">
        <f t="shared" si="476"/>
        <v>0</v>
      </c>
      <c r="BS1089" s="52">
        <f t="shared" si="477"/>
        <v>0</v>
      </c>
      <c r="BT1089" s="3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85"/>
        <v>0</v>
      </c>
      <c r="T1090" s="118">
        <f t="shared" si="481"/>
        <v>0</v>
      </c>
      <c r="V1090" s="141">
        <f t="shared" si="463"/>
        <v>0</v>
      </c>
      <c r="W1090" s="142">
        <f t="shared" si="465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6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7"/>
        <v>0</v>
      </c>
      <c r="AF1090" s="142">
        <f t="shared" si="468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2"/>
        <v>0</v>
      </c>
      <c r="AK1090" s="141">
        <f t="shared" si="483"/>
        <v>0</v>
      </c>
      <c r="AL1090" s="142">
        <f t="shared" si="469"/>
        <v>0</v>
      </c>
      <c r="AM1090" s="142">
        <f t="shared" si="470"/>
        <v>0</v>
      </c>
      <c r="AN1090" s="142">
        <f t="shared" si="471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2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3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4"/>
        <v>0</v>
      </c>
      <c r="BO1090" s="128">
        <f t="shared" si="475"/>
        <v>0</v>
      </c>
      <c r="BP1090" s="120"/>
      <c r="BQ1090" s="56">
        <f t="shared" si="499"/>
        <v>0</v>
      </c>
      <c r="BR1090" s="52">
        <f t="shared" si="476"/>
        <v>0</v>
      </c>
      <c r="BS1090" s="52">
        <f t="shared" si="477"/>
        <v>0</v>
      </c>
      <c r="BT1090" s="3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85"/>
        <v>0</v>
      </c>
      <c r="T1091" s="118">
        <f t="shared" si="481"/>
        <v>0</v>
      </c>
      <c r="V1091" s="141">
        <f t="shared" ref="V1091:V1154" si="500">IF(G1091=0,0,IF(NOT(H1091=0),H1091,V1090))</f>
        <v>0</v>
      </c>
      <c r="W1091" s="142">
        <f t="shared" si="465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6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7"/>
        <v>0</v>
      </c>
      <c r="AF1091" s="142">
        <f t="shared" si="468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2"/>
        <v>0</v>
      </c>
      <c r="AK1091" s="141">
        <f t="shared" si="483"/>
        <v>0</v>
      </c>
      <c r="AL1091" s="142">
        <f t="shared" si="469"/>
        <v>0</v>
      </c>
      <c r="AM1091" s="142">
        <f t="shared" si="470"/>
        <v>0</v>
      </c>
      <c r="AN1091" s="142">
        <f t="shared" si="471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2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3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4"/>
        <v>0</v>
      </c>
      <c r="BO1091" s="128">
        <f t="shared" si="475"/>
        <v>0</v>
      </c>
      <c r="BP1091" s="120"/>
      <c r="BQ1091" s="56">
        <f t="shared" si="499"/>
        <v>0</v>
      </c>
      <c r="BR1091" s="52">
        <f t="shared" si="476"/>
        <v>0</v>
      </c>
      <c r="BS1091" s="52">
        <f t="shared" si="477"/>
        <v>0</v>
      </c>
      <c r="BT1091" s="3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si="485"/>
        <v>0</v>
      </c>
      <c r="T1092" s="118">
        <f t="shared" si="481"/>
        <v>0</v>
      </c>
      <c r="V1092" s="141">
        <f t="shared" si="500"/>
        <v>0</v>
      </c>
      <c r="W1092" s="142">
        <f t="shared" ref="W1092:W1155" si="502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3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4">X1092-Z1092</f>
        <v>0</v>
      </c>
      <c r="AF1092" s="142">
        <f t="shared" ref="AF1092:AF1155" si="505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2"/>
        <v>0</v>
      </c>
      <c r="AK1092" s="141">
        <f t="shared" si="483"/>
        <v>0</v>
      </c>
      <c r="AL1092" s="142">
        <f t="shared" ref="AL1092:AL1155" si="506">IF(G1092=0,0,IF(W1092=0,X1092-Y1092+AH1092+AI1092,W1092-Y1092+AH1092+AI1092))</f>
        <v>0</v>
      </c>
      <c r="AM1092" s="142">
        <f t="shared" ref="AM1092:AM1155" si="507">IF(G1092=0,0,IF(AA1092=0,AB1092-AC1092+AH1092+AI1092,AA1092-AC1092+AH1092+AI1092))</f>
        <v>0</v>
      </c>
      <c r="AN1092" s="142">
        <f t="shared" ref="AN1092:AN1155" si="508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09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0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1">IF(O1092=1,(AQ1092+AR1092)*(AN1092-P1092)/AN1092,AQ1092+AR1092)</f>
        <v>0</v>
      </c>
      <c r="BO1092" s="128">
        <f t="shared" ref="BO1092:BO1155" si="512">P1092*G1092*AO1092</f>
        <v>0</v>
      </c>
      <c r="BP1092" s="120"/>
      <c r="BQ1092" s="56">
        <f t="shared" si="499"/>
        <v>0</v>
      </c>
      <c r="BR1092" s="52">
        <f t="shared" ref="BR1092:BR1155" si="513">IF(OR(S1092="a",S1092="E",S1092="无"),BN1092,0)</f>
        <v>0</v>
      </c>
      <c r="BS1092" s="52">
        <f t="shared" ref="BS1092:BS1155" si="514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5">(MAX(AL1092,AM1092)+AJ1092)*2+AO1092*0.5</f>
        <v>0</v>
      </c>
      <c r="BV1092" s="52">
        <f t="shared" ref="BV1092:BV1155" si="516">MAX(AL1092,AM1092)+AJ1092+AO1092*0.5</f>
        <v>0</v>
      </c>
      <c r="BW1092" s="32">
        <f t="shared" ref="BW1092:BW1155" si="517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f t="shared" ref="T1093:T1156" si="518">IF(G1093=0,0,IF(OR(AE1093&lt;0.5,AF1093&lt;0.5),"Y",0))</f>
        <v>0</v>
      </c>
      <c r="V1093" s="141">
        <f t="shared" si="500"/>
        <v>0</v>
      </c>
      <c r="W1093" s="142">
        <f t="shared" si="502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3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4"/>
        <v>0</v>
      </c>
      <c r="AF1093" s="142">
        <f t="shared" si="505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19">IF(B1093=0,0,IF(NOT(I1093=0),I1093,AJ1092))</f>
        <v>0</v>
      </c>
      <c r="AK1093" s="141">
        <f t="shared" ref="AK1093:AK1156" si="520">IF(B1093=0,0,IF(NOT(J1093=0),J1093,AK1092))</f>
        <v>0</v>
      </c>
      <c r="AL1093" s="142">
        <f t="shared" si="506"/>
        <v>0</v>
      </c>
      <c r="AM1093" s="142">
        <f t="shared" si="507"/>
        <v>0</v>
      </c>
      <c r="AN1093" s="142">
        <f t="shared" si="508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09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0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1"/>
        <v>0</v>
      </c>
      <c r="BO1093" s="128">
        <f t="shared" si="512"/>
        <v>0</v>
      </c>
      <c r="BP1093" s="120"/>
      <c r="BQ1093" s="56">
        <f t="shared" si="499"/>
        <v>0</v>
      </c>
      <c r="BR1093" s="52">
        <f t="shared" si="513"/>
        <v>0</v>
      </c>
      <c r="BS1093" s="52">
        <f t="shared" si="514"/>
        <v>0</v>
      </c>
      <c r="BT1093" s="32">
        <f>IF(OR(LOOKUP(V1093,Sheet2!A$3:A$25,Sheet2!B$3:B$25)=1,G1093=0),0,AW1093-AO1093*0.2*G1093)</f>
        <v>0</v>
      </c>
      <c r="BU1093" s="52">
        <f t="shared" si="515"/>
        <v>0</v>
      </c>
      <c r="BV1093" s="52">
        <f t="shared" si="516"/>
        <v>0</v>
      </c>
      <c r="BW1093" s="32">
        <f t="shared" si="517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f t="shared" si="518"/>
        <v>0</v>
      </c>
      <c r="V1094" s="141">
        <f t="shared" si="500"/>
        <v>0</v>
      </c>
      <c r="W1094" s="142">
        <f t="shared" si="502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3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4"/>
        <v>0</v>
      </c>
      <c r="AF1094" s="142">
        <f t="shared" si="505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19"/>
        <v>0</v>
      </c>
      <c r="AK1094" s="141">
        <f t="shared" si="520"/>
        <v>0</v>
      </c>
      <c r="AL1094" s="142">
        <f t="shared" si="506"/>
        <v>0</v>
      </c>
      <c r="AM1094" s="142">
        <f t="shared" si="507"/>
        <v>0</v>
      </c>
      <c r="AN1094" s="142">
        <f t="shared" si="508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09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0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1"/>
        <v>0</v>
      </c>
      <c r="BO1094" s="128">
        <f t="shared" si="512"/>
        <v>0</v>
      </c>
      <c r="BP1094" s="120"/>
      <c r="BQ1094" s="56">
        <f t="shared" si="499"/>
        <v>0</v>
      </c>
      <c r="BR1094" s="52">
        <f t="shared" si="513"/>
        <v>0</v>
      </c>
      <c r="BS1094" s="52">
        <f t="shared" si="514"/>
        <v>0</v>
      </c>
      <c r="BT1094" s="32">
        <f>IF(OR(LOOKUP(V1094,Sheet2!A$3:A$25,Sheet2!B$3:B$25)=1,G1094=0),0,AW1094-AO1094*0.2*G1094)</f>
        <v>0</v>
      </c>
      <c r="BU1094" s="52">
        <f t="shared" si="515"/>
        <v>0</v>
      </c>
      <c r="BV1094" s="52">
        <f t="shared" si="516"/>
        <v>0</v>
      </c>
      <c r="BW1094" s="32">
        <f t="shared" si="517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ref="S1095:S1158" si="521">IF(G1095=0,0,IF((MAX(AL1095,AM1095)+AJ1095)&gt;6,"顶管",IF((MAX(AL1095,AM1095)+AJ1095)&gt;5,"D",IF((MAX(AL1095,AM1095)+AJ1095)&gt;4,"C",IF((MAX(AL1095,AM1095)+AJ1095)&gt;3,"B",IF((MAX(AL1095,AM1095)+AJ1095)&gt;1,"A","无"))))))</f>
        <v>0</v>
      </c>
      <c r="T1095" s="118">
        <f t="shared" si="518"/>
        <v>0</v>
      </c>
      <c r="V1095" s="141">
        <f t="shared" si="500"/>
        <v>0</v>
      </c>
      <c r="W1095" s="142">
        <f t="shared" si="502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3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4"/>
        <v>0</v>
      </c>
      <c r="AF1095" s="142">
        <f t="shared" si="505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19"/>
        <v>0</v>
      </c>
      <c r="AK1095" s="141">
        <f t="shared" si="520"/>
        <v>0</v>
      </c>
      <c r="AL1095" s="142">
        <f t="shared" si="506"/>
        <v>0</v>
      </c>
      <c r="AM1095" s="142">
        <f t="shared" si="507"/>
        <v>0</v>
      </c>
      <c r="AN1095" s="142">
        <f t="shared" si="508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09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0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1"/>
        <v>0</v>
      </c>
      <c r="BO1095" s="128">
        <f t="shared" si="512"/>
        <v>0</v>
      </c>
      <c r="BP1095" s="120"/>
      <c r="BQ1095" s="56">
        <f t="shared" si="499"/>
        <v>0</v>
      </c>
      <c r="BR1095" s="52">
        <f t="shared" si="513"/>
        <v>0</v>
      </c>
      <c r="BS1095" s="52">
        <f t="shared" si="514"/>
        <v>0</v>
      </c>
      <c r="BT1095" s="32">
        <f>IF(OR(LOOKUP(V1095,Sheet2!A$3:A$25,Sheet2!B$3:B$25)=1,G1095=0),0,AW1095-AO1095*0.2*G1095)</f>
        <v>0</v>
      </c>
      <c r="BU1095" s="52">
        <f t="shared" si="515"/>
        <v>0</v>
      </c>
      <c r="BV1095" s="52">
        <f t="shared" si="516"/>
        <v>0</v>
      </c>
      <c r="BW1095" s="32">
        <f t="shared" si="517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21"/>
        <v>0</v>
      </c>
      <c r="T1096" s="118">
        <f t="shared" si="518"/>
        <v>0</v>
      </c>
      <c r="V1096" s="141">
        <f t="shared" si="500"/>
        <v>0</v>
      </c>
      <c r="W1096" s="142">
        <f t="shared" si="502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3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4"/>
        <v>0</v>
      </c>
      <c r="AF1096" s="142">
        <f t="shared" si="505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19"/>
        <v>0</v>
      </c>
      <c r="AK1096" s="141">
        <f t="shared" si="520"/>
        <v>0</v>
      </c>
      <c r="AL1096" s="142">
        <f t="shared" si="506"/>
        <v>0</v>
      </c>
      <c r="AM1096" s="142">
        <f t="shared" si="507"/>
        <v>0</v>
      </c>
      <c r="AN1096" s="142">
        <f t="shared" si="508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09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0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1"/>
        <v>0</v>
      </c>
      <c r="BO1096" s="128">
        <f t="shared" si="512"/>
        <v>0</v>
      </c>
      <c r="BP1096" s="120"/>
      <c r="BQ1096" s="56">
        <f t="shared" si="499"/>
        <v>0</v>
      </c>
      <c r="BR1096" s="52">
        <f t="shared" si="513"/>
        <v>0</v>
      </c>
      <c r="BS1096" s="52">
        <f t="shared" si="514"/>
        <v>0</v>
      </c>
      <c r="BT1096" s="32">
        <f>IF(OR(LOOKUP(V1096,Sheet2!A$3:A$25,Sheet2!B$3:B$25)=1,G1096=0),0,AW1096-AO1096*0.2*G1096)</f>
        <v>0</v>
      </c>
      <c r="BU1096" s="52">
        <f t="shared" si="515"/>
        <v>0</v>
      </c>
      <c r="BV1096" s="52">
        <f t="shared" si="516"/>
        <v>0</v>
      </c>
      <c r="BW1096" s="32">
        <f t="shared" si="517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21"/>
        <v>0</v>
      </c>
      <c r="T1097" s="118">
        <f t="shared" si="518"/>
        <v>0</v>
      </c>
      <c r="V1097" s="141">
        <f t="shared" si="500"/>
        <v>0</v>
      </c>
      <c r="W1097" s="142">
        <f t="shared" si="502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3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4"/>
        <v>0</v>
      </c>
      <c r="AF1097" s="142">
        <f t="shared" si="505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19"/>
        <v>0</v>
      </c>
      <c r="AK1097" s="141">
        <f t="shared" si="520"/>
        <v>0</v>
      </c>
      <c r="AL1097" s="142">
        <f t="shared" si="506"/>
        <v>0</v>
      </c>
      <c r="AM1097" s="142">
        <f t="shared" si="507"/>
        <v>0</v>
      </c>
      <c r="AN1097" s="142">
        <f t="shared" si="508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09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0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1"/>
        <v>0</v>
      </c>
      <c r="BO1097" s="128">
        <f t="shared" si="512"/>
        <v>0</v>
      </c>
      <c r="BP1097" s="120"/>
      <c r="BQ1097" s="56">
        <f t="shared" si="499"/>
        <v>0</v>
      </c>
      <c r="BR1097" s="52">
        <f t="shared" si="513"/>
        <v>0</v>
      </c>
      <c r="BS1097" s="52">
        <f t="shared" si="514"/>
        <v>0</v>
      </c>
      <c r="BT1097" s="32">
        <f>IF(OR(LOOKUP(V1097,Sheet2!A$3:A$25,Sheet2!B$3:B$25)=1,G1097=0),0,AW1097-AO1097*0.2*G1097)</f>
        <v>0</v>
      </c>
      <c r="BU1097" s="52">
        <f t="shared" si="515"/>
        <v>0</v>
      </c>
      <c r="BV1097" s="52">
        <f t="shared" si="516"/>
        <v>0</v>
      </c>
      <c r="BW1097" s="32">
        <f t="shared" si="517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21"/>
        <v>0</v>
      </c>
      <c r="T1098" s="118">
        <f t="shared" si="518"/>
        <v>0</v>
      </c>
      <c r="V1098" s="141">
        <f t="shared" si="500"/>
        <v>0</v>
      </c>
      <c r="W1098" s="142">
        <f t="shared" si="502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3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4"/>
        <v>0</v>
      </c>
      <c r="AF1098" s="142">
        <f t="shared" si="505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19"/>
        <v>0</v>
      </c>
      <c r="AK1098" s="141">
        <f t="shared" si="520"/>
        <v>0</v>
      </c>
      <c r="AL1098" s="142">
        <f t="shared" si="506"/>
        <v>0</v>
      </c>
      <c r="AM1098" s="142">
        <f t="shared" si="507"/>
        <v>0</v>
      </c>
      <c r="AN1098" s="142">
        <f t="shared" si="508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09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0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1"/>
        <v>0</v>
      </c>
      <c r="BO1098" s="128">
        <f t="shared" si="512"/>
        <v>0</v>
      </c>
      <c r="BP1098" s="120"/>
      <c r="BQ1098" s="56">
        <f t="shared" si="499"/>
        <v>0</v>
      </c>
      <c r="BR1098" s="52">
        <f t="shared" si="513"/>
        <v>0</v>
      </c>
      <c r="BS1098" s="52">
        <f t="shared" si="514"/>
        <v>0</v>
      </c>
      <c r="BT1098" s="32">
        <f>IF(OR(LOOKUP(V1098,Sheet2!A$3:A$25,Sheet2!B$3:B$25)=1,G1098=0),0,AW1098-AO1098*0.2*G1098)</f>
        <v>0</v>
      </c>
      <c r="BU1098" s="52">
        <f t="shared" si="515"/>
        <v>0</v>
      </c>
      <c r="BV1098" s="52">
        <f t="shared" si="516"/>
        <v>0</v>
      </c>
      <c r="BW1098" s="32">
        <f t="shared" si="517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21"/>
        <v>0</v>
      </c>
      <c r="T1099" s="118">
        <f t="shared" si="518"/>
        <v>0</v>
      </c>
      <c r="V1099" s="141">
        <f t="shared" si="500"/>
        <v>0</v>
      </c>
      <c r="W1099" s="142">
        <f t="shared" si="502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3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4"/>
        <v>0</v>
      </c>
      <c r="AF1099" s="142">
        <f t="shared" si="505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19"/>
        <v>0</v>
      </c>
      <c r="AK1099" s="141">
        <f t="shared" si="520"/>
        <v>0</v>
      </c>
      <c r="AL1099" s="142">
        <f t="shared" si="506"/>
        <v>0</v>
      </c>
      <c r="AM1099" s="142">
        <f t="shared" si="507"/>
        <v>0</v>
      </c>
      <c r="AN1099" s="142">
        <f t="shared" si="508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09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0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1"/>
        <v>0</v>
      </c>
      <c r="BO1099" s="128">
        <f t="shared" si="512"/>
        <v>0</v>
      </c>
      <c r="BP1099" s="120"/>
      <c r="BQ1099" s="56">
        <f t="shared" si="499"/>
        <v>0</v>
      </c>
      <c r="BR1099" s="52">
        <f t="shared" si="513"/>
        <v>0</v>
      </c>
      <c r="BS1099" s="52">
        <f t="shared" si="514"/>
        <v>0</v>
      </c>
      <c r="BT1099" s="32">
        <f>IF(OR(LOOKUP(V1099,Sheet2!A$3:A$25,Sheet2!B$3:B$25)=1,G1099=0),0,AW1099-AO1099*0.2*G1099)</f>
        <v>0</v>
      </c>
      <c r="BU1099" s="52">
        <f t="shared" si="515"/>
        <v>0</v>
      </c>
      <c r="BV1099" s="52">
        <f t="shared" si="516"/>
        <v>0</v>
      </c>
      <c r="BW1099" s="32">
        <f t="shared" si="517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21"/>
        <v>0</v>
      </c>
      <c r="T1100" s="118">
        <f t="shared" si="518"/>
        <v>0</v>
      </c>
      <c r="V1100" s="141">
        <f t="shared" si="500"/>
        <v>0</v>
      </c>
      <c r="W1100" s="142">
        <f t="shared" si="502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3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4"/>
        <v>0</v>
      </c>
      <c r="AF1100" s="142">
        <f t="shared" si="505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19"/>
        <v>0</v>
      </c>
      <c r="AK1100" s="141">
        <f t="shared" si="520"/>
        <v>0</v>
      </c>
      <c r="AL1100" s="142">
        <f t="shared" si="506"/>
        <v>0</v>
      </c>
      <c r="AM1100" s="142">
        <f t="shared" si="507"/>
        <v>0</v>
      </c>
      <c r="AN1100" s="142">
        <f t="shared" si="508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09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0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1"/>
        <v>0</v>
      </c>
      <c r="BO1100" s="128">
        <f t="shared" si="512"/>
        <v>0</v>
      </c>
      <c r="BP1100" s="120"/>
      <c r="BQ1100" s="56">
        <f t="shared" si="499"/>
        <v>0</v>
      </c>
      <c r="BR1100" s="52">
        <f t="shared" si="513"/>
        <v>0</v>
      </c>
      <c r="BS1100" s="52">
        <f t="shared" si="514"/>
        <v>0</v>
      </c>
      <c r="BT1100" s="32">
        <f>IF(OR(LOOKUP(V1100,Sheet2!A$3:A$25,Sheet2!B$3:B$25)=1,G1100=0),0,AW1100-AO1100*0.2*G1100)</f>
        <v>0</v>
      </c>
      <c r="BU1100" s="52">
        <f t="shared" si="515"/>
        <v>0</v>
      </c>
      <c r="BV1100" s="52">
        <f t="shared" si="516"/>
        <v>0</v>
      </c>
      <c r="BW1100" s="32">
        <f t="shared" si="517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21"/>
        <v>0</v>
      </c>
      <c r="T1101" s="118">
        <f t="shared" si="518"/>
        <v>0</v>
      </c>
      <c r="V1101" s="141">
        <f t="shared" si="500"/>
        <v>0</v>
      </c>
      <c r="W1101" s="142">
        <f t="shared" si="502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3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4"/>
        <v>0</v>
      </c>
      <c r="AF1101" s="142">
        <f t="shared" si="505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19"/>
        <v>0</v>
      </c>
      <c r="AK1101" s="141">
        <f t="shared" si="520"/>
        <v>0</v>
      </c>
      <c r="AL1101" s="142">
        <f t="shared" si="506"/>
        <v>0</v>
      </c>
      <c r="AM1101" s="142">
        <f t="shared" si="507"/>
        <v>0</v>
      </c>
      <c r="AN1101" s="142">
        <f t="shared" si="508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09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0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1"/>
        <v>0</v>
      </c>
      <c r="BO1101" s="128">
        <f t="shared" si="512"/>
        <v>0</v>
      </c>
      <c r="BP1101" s="120"/>
      <c r="BQ1101" s="56">
        <f t="shared" si="499"/>
        <v>0</v>
      </c>
      <c r="BR1101" s="52">
        <f t="shared" si="513"/>
        <v>0</v>
      </c>
      <c r="BS1101" s="52">
        <f t="shared" si="514"/>
        <v>0</v>
      </c>
      <c r="BT1101" s="32">
        <f>IF(OR(LOOKUP(V1101,Sheet2!A$3:A$25,Sheet2!B$3:B$25)=1,G1101=0),0,AW1101-AO1101*0.2*G1101)</f>
        <v>0</v>
      </c>
      <c r="BU1101" s="52">
        <f t="shared" si="515"/>
        <v>0</v>
      </c>
      <c r="BV1101" s="52">
        <f t="shared" si="516"/>
        <v>0</v>
      </c>
      <c r="BW1101" s="32">
        <f t="shared" si="517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21"/>
        <v>0</v>
      </c>
      <c r="T1102" s="118">
        <f t="shared" si="518"/>
        <v>0</v>
      </c>
      <c r="V1102" s="141">
        <f t="shared" si="500"/>
        <v>0</v>
      </c>
      <c r="W1102" s="142">
        <f t="shared" si="502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3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4"/>
        <v>0</v>
      </c>
      <c r="AF1102" s="142">
        <f t="shared" si="505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19"/>
        <v>0</v>
      </c>
      <c r="AK1102" s="141">
        <f t="shared" si="520"/>
        <v>0</v>
      </c>
      <c r="AL1102" s="142">
        <f t="shared" si="506"/>
        <v>0</v>
      </c>
      <c r="AM1102" s="142">
        <f t="shared" si="507"/>
        <v>0</v>
      </c>
      <c r="AN1102" s="142">
        <f t="shared" si="508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09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0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1"/>
        <v>0</v>
      </c>
      <c r="BO1102" s="128">
        <f t="shared" si="512"/>
        <v>0</v>
      </c>
      <c r="BP1102" s="120"/>
      <c r="BQ1102" s="56">
        <f t="shared" si="499"/>
        <v>0</v>
      </c>
      <c r="BR1102" s="52">
        <f t="shared" si="513"/>
        <v>0</v>
      </c>
      <c r="BS1102" s="52">
        <f t="shared" si="514"/>
        <v>0</v>
      </c>
      <c r="BT1102" s="32">
        <f>IF(OR(LOOKUP(V1102,Sheet2!A$3:A$25,Sheet2!B$3:B$25)=1,G1102=0),0,AW1102-AO1102*0.2*G1102)</f>
        <v>0</v>
      </c>
      <c r="BU1102" s="52">
        <f t="shared" si="515"/>
        <v>0</v>
      </c>
      <c r="BV1102" s="52">
        <f t="shared" si="516"/>
        <v>0</v>
      </c>
      <c r="BW1102" s="32">
        <f t="shared" si="517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21"/>
        <v>0</v>
      </c>
      <c r="T1103" s="118">
        <f t="shared" si="518"/>
        <v>0</v>
      </c>
      <c r="V1103" s="141">
        <f t="shared" si="500"/>
        <v>0</v>
      </c>
      <c r="W1103" s="142">
        <f t="shared" si="502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3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4"/>
        <v>0</v>
      </c>
      <c r="AF1103" s="142">
        <f t="shared" si="505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19"/>
        <v>0</v>
      </c>
      <c r="AK1103" s="141">
        <f t="shared" si="520"/>
        <v>0</v>
      </c>
      <c r="AL1103" s="142">
        <f t="shared" si="506"/>
        <v>0</v>
      </c>
      <c r="AM1103" s="142">
        <f t="shared" si="507"/>
        <v>0</v>
      </c>
      <c r="AN1103" s="142">
        <f t="shared" si="508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09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0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1"/>
        <v>0</v>
      </c>
      <c r="BO1103" s="128">
        <f t="shared" si="512"/>
        <v>0</v>
      </c>
      <c r="BP1103" s="120"/>
      <c r="BQ1103" s="56">
        <f t="shared" si="499"/>
        <v>0</v>
      </c>
      <c r="BR1103" s="52">
        <f t="shared" si="513"/>
        <v>0</v>
      </c>
      <c r="BS1103" s="52">
        <f t="shared" si="514"/>
        <v>0</v>
      </c>
      <c r="BT1103" s="32">
        <f>IF(OR(LOOKUP(V1103,Sheet2!A$3:A$25,Sheet2!B$3:B$25)=1,G1103=0),0,AW1103-AO1103*0.2*G1103)</f>
        <v>0</v>
      </c>
      <c r="BU1103" s="52">
        <f t="shared" si="515"/>
        <v>0</v>
      </c>
      <c r="BV1103" s="52">
        <f t="shared" si="516"/>
        <v>0</v>
      </c>
      <c r="BW1103" s="32">
        <f t="shared" si="517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21"/>
        <v>0</v>
      </c>
      <c r="T1104" s="118">
        <f t="shared" si="518"/>
        <v>0</v>
      </c>
      <c r="V1104" s="141">
        <f t="shared" si="500"/>
        <v>0</v>
      </c>
      <c r="W1104" s="142">
        <f t="shared" si="502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3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4"/>
        <v>0</v>
      </c>
      <c r="AF1104" s="142">
        <f t="shared" si="505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19"/>
        <v>0</v>
      </c>
      <c r="AK1104" s="141">
        <f t="shared" si="520"/>
        <v>0</v>
      </c>
      <c r="AL1104" s="142">
        <f t="shared" si="506"/>
        <v>0</v>
      </c>
      <c r="AM1104" s="142">
        <f t="shared" si="507"/>
        <v>0</v>
      </c>
      <c r="AN1104" s="142">
        <f t="shared" si="508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09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0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1"/>
        <v>0</v>
      </c>
      <c r="BO1104" s="128">
        <f t="shared" si="512"/>
        <v>0</v>
      </c>
      <c r="BP1104" s="120"/>
      <c r="BQ1104" s="56">
        <f t="shared" si="499"/>
        <v>0</v>
      </c>
      <c r="BR1104" s="52">
        <f t="shared" si="513"/>
        <v>0</v>
      </c>
      <c r="BS1104" s="52">
        <f t="shared" si="514"/>
        <v>0</v>
      </c>
      <c r="BT1104" s="32">
        <f>IF(OR(LOOKUP(V1104,Sheet2!A$3:A$25,Sheet2!B$3:B$25)=1,G1104=0),0,AW1104-AO1104*0.2*G1104)</f>
        <v>0</v>
      </c>
      <c r="BU1104" s="52">
        <f t="shared" si="515"/>
        <v>0</v>
      </c>
      <c r="BV1104" s="52">
        <f t="shared" si="516"/>
        <v>0</v>
      </c>
      <c r="BW1104" s="32">
        <f t="shared" si="517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21"/>
        <v>0</v>
      </c>
      <c r="T1105" s="118">
        <f t="shared" si="518"/>
        <v>0</v>
      </c>
      <c r="V1105" s="141">
        <f t="shared" si="500"/>
        <v>0</v>
      </c>
      <c r="W1105" s="142">
        <f t="shared" si="502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3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4"/>
        <v>0</v>
      </c>
      <c r="AF1105" s="142">
        <f t="shared" si="505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19"/>
        <v>0</v>
      </c>
      <c r="AK1105" s="141">
        <f t="shared" si="520"/>
        <v>0</v>
      </c>
      <c r="AL1105" s="142">
        <f t="shared" si="506"/>
        <v>0</v>
      </c>
      <c r="AM1105" s="142">
        <f t="shared" si="507"/>
        <v>0</v>
      </c>
      <c r="AN1105" s="142">
        <f t="shared" si="508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09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0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1"/>
        <v>0</v>
      </c>
      <c r="BO1105" s="128">
        <f t="shared" si="512"/>
        <v>0</v>
      </c>
      <c r="BP1105" s="120"/>
      <c r="BQ1105" s="56">
        <f t="shared" si="499"/>
        <v>0</v>
      </c>
      <c r="BR1105" s="52">
        <f t="shared" si="513"/>
        <v>0</v>
      </c>
      <c r="BS1105" s="52">
        <f t="shared" si="514"/>
        <v>0</v>
      </c>
      <c r="BT1105" s="32">
        <f>IF(OR(LOOKUP(V1105,Sheet2!A$3:A$25,Sheet2!B$3:B$25)=1,G1105=0),0,AW1105-AO1105*0.2*G1105)</f>
        <v>0</v>
      </c>
      <c r="BU1105" s="52">
        <f t="shared" si="515"/>
        <v>0</v>
      </c>
      <c r="BV1105" s="52">
        <f t="shared" si="516"/>
        <v>0</v>
      </c>
      <c r="BW1105" s="32">
        <f t="shared" si="517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21"/>
        <v>0</v>
      </c>
      <c r="T1106" s="118">
        <f t="shared" si="518"/>
        <v>0</v>
      </c>
      <c r="V1106" s="141">
        <f t="shared" si="500"/>
        <v>0</v>
      </c>
      <c r="W1106" s="142">
        <f t="shared" si="502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3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4"/>
        <v>0</v>
      </c>
      <c r="AF1106" s="142">
        <f t="shared" si="505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19"/>
        <v>0</v>
      </c>
      <c r="AK1106" s="141">
        <f t="shared" si="520"/>
        <v>0</v>
      </c>
      <c r="AL1106" s="142">
        <f t="shared" si="506"/>
        <v>0</v>
      </c>
      <c r="AM1106" s="142">
        <f t="shared" si="507"/>
        <v>0</v>
      </c>
      <c r="AN1106" s="142">
        <f t="shared" si="508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09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0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1"/>
        <v>0</v>
      </c>
      <c r="BO1106" s="128">
        <f t="shared" si="512"/>
        <v>0</v>
      </c>
      <c r="BP1106" s="120"/>
      <c r="BQ1106" s="56">
        <f t="shared" si="499"/>
        <v>0</v>
      </c>
      <c r="BR1106" s="52">
        <f t="shared" si="513"/>
        <v>0</v>
      </c>
      <c r="BS1106" s="52">
        <f t="shared" si="514"/>
        <v>0</v>
      </c>
      <c r="BT1106" s="32">
        <f>IF(OR(LOOKUP(V1106,Sheet2!A$3:A$25,Sheet2!B$3:B$25)=1,G1106=0),0,AW1106-AO1106*0.2*G1106)</f>
        <v>0</v>
      </c>
      <c r="BU1106" s="52">
        <f t="shared" si="515"/>
        <v>0</v>
      </c>
      <c r="BV1106" s="52">
        <f t="shared" si="516"/>
        <v>0</v>
      </c>
      <c r="BW1106" s="32">
        <f t="shared" si="517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21"/>
        <v>0</v>
      </c>
      <c r="T1107" s="118">
        <f t="shared" si="518"/>
        <v>0</v>
      </c>
      <c r="V1107" s="141">
        <f t="shared" si="500"/>
        <v>0</v>
      </c>
      <c r="W1107" s="142">
        <f t="shared" si="502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3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4"/>
        <v>0</v>
      </c>
      <c r="AF1107" s="142">
        <f t="shared" si="505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19"/>
        <v>0</v>
      </c>
      <c r="AK1107" s="141">
        <f t="shared" si="520"/>
        <v>0</v>
      </c>
      <c r="AL1107" s="142">
        <f t="shared" si="506"/>
        <v>0</v>
      </c>
      <c r="AM1107" s="142">
        <f t="shared" si="507"/>
        <v>0</v>
      </c>
      <c r="AN1107" s="142">
        <f t="shared" si="508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09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0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1"/>
        <v>0</v>
      </c>
      <c r="BO1107" s="128">
        <f t="shared" si="512"/>
        <v>0</v>
      </c>
      <c r="BP1107" s="120"/>
      <c r="BQ1107" s="56">
        <f t="shared" si="499"/>
        <v>0</v>
      </c>
      <c r="BR1107" s="52">
        <f t="shared" si="513"/>
        <v>0</v>
      </c>
      <c r="BS1107" s="52">
        <f t="shared" si="514"/>
        <v>0</v>
      </c>
      <c r="BT1107" s="32">
        <f>IF(OR(LOOKUP(V1107,Sheet2!A$3:A$25,Sheet2!B$3:B$25)=1,G1107=0),0,AW1107-AO1107*0.2*G1107)</f>
        <v>0</v>
      </c>
      <c r="BU1107" s="52">
        <f t="shared" si="515"/>
        <v>0</v>
      </c>
      <c r="BV1107" s="52">
        <f t="shared" si="516"/>
        <v>0</v>
      </c>
      <c r="BW1107" s="32">
        <f t="shared" si="517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21"/>
        <v>0</v>
      </c>
      <c r="T1108" s="118">
        <f t="shared" si="518"/>
        <v>0</v>
      </c>
      <c r="V1108" s="141">
        <f t="shared" si="500"/>
        <v>0</v>
      </c>
      <c r="W1108" s="142">
        <f t="shared" si="502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3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4"/>
        <v>0</v>
      </c>
      <c r="AF1108" s="142">
        <f t="shared" si="505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19"/>
        <v>0</v>
      </c>
      <c r="AK1108" s="141">
        <f t="shared" si="520"/>
        <v>0</v>
      </c>
      <c r="AL1108" s="142">
        <f t="shared" si="506"/>
        <v>0</v>
      </c>
      <c r="AM1108" s="142">
        <f t="shared" si="507"/>
        <v>0</v>
      </c>
      <c r="AN1108" s="142">
        <f t="shared" si="508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09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0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1"/>
        <v>0</v>
      </c>
      <c r="BO1108" s="128">
        <f t="shared" si="512"/>
        <v>0</v>
      </c>
      <c r="BP1108" s="120"/>
      <c r="BQ1108" s="56">
        <f t="shared" si="499"/>
        <v>0</v>
      </c>
      <c r="BR1108" s="52">
        <f t="shared" si="513"/>
        <v>0</v>
      </c>
      <c r="BS1108" s="52">
        <f t="shared" si="514"/>
        <v>0</v>
      </c>
      <c r="BT1108" s="32">
        <f>IF(OR(LOOKUP(V1108,Sheet2!A$3:A$25,Sheet2!B$3:B$25)=1,G1108=0),0,AW1108-AO1108*0.2*G1108)</f>
        <v>0</v>
      </c>
      <c r="BU1108" s="52">
        <f t="shared" si="515"/>
        <v>0</v>
      </c>
      <c r="BV1108" s="52">
        <f t="shared" si="516"/>
        <v>0</v>
      </c>
      <c r="BW1108" s="32">
        <f t="shared" si="517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21"/>
        <v>0</v>
      </c>
      <c r="T1109" s="118">
        <f t="shared" si="518"/>
        <v>0</v>
      </c>
      <c r="V1109" s="141">
        <f t="shared" si="500"/>
        <v>0</v>
      </c>
      <c r="W1109" s="142">
        <f t="shared" si="502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3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4"/>
        <v>0</v>
      </c>
      <c r="AF1109" s="142">
        <f t="shared" si="505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19"/>
        <v>0</v>
      </c>
      <c r="AK1109" s="141">
        <f t="shared" si="520"/>
        <v>0</v>
      </c>
      <c r="AL1109" s="142">
        <f t="shared" si="506"/>
        <v>0</v>
      </c>
      <c r="AM1109" s="142">
        <f t="shared" si="507"/>
        <v>0</v>
      </c>
      <c r="AN1109" s="142">
        <f t="shared" si="508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09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0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1"/>
        <v>0</v>
      </c>
      <c r="BO1109" s="128">
        <f t="shared" si="512"/>
        <v>0</v>
      </c>
      <c r="BP1109" s="120"/>
      <c r="BQ1109" s="56">
        <f t="shared" si="499"/>
        <v>0</v>
      </c>
      <c r="BR1109" s="52">
        <f t="shared" si="513"/>
        <v>0</v>
      </c>
      <c r="BS1109" s="52">
        <f t="shared" si="514"/>
        <v>0</v>
      </c>
      <c r="BT1109" s="32">
        <f>IF(OR(LOOKUP(V1109,Sheet2!A$3:A$25,Sheet2!B$3:B$25)=1,G1109=0),0,AW1109-AO1109*0.2*G1109)</f>
        <v>0</v>
      </c>
      <c r="BU1109" s="52">
        <f t="shared" si="515"/>
        <v>0</v>
      </c>
      <c r="BV1109" s="52">
        <f t="shared" si="516"/>
        <v>0</v>
      </c>
      <c r="BW1109" s="32">
        <f t="shared" si="517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21"/>
        <v>0</v>
      </c>
      <c r="T1110" s="118">
        <f t="shared" si="518"/>
        <v>0</v>
      </c>
      <c r="V1110" s="141">
        <f t="shared" si="500"/>
        <v>0</v>
      </c>
      <c r="W1110" s="142">
        <f t="shared" si="502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3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4"/>
        <v>0</v>
      </c>
      <c r="AF1110" s="142">
        <f t="shared" si="505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19"/>
        <v>0</v>
      </c>
      <c r="AK1110" s="141">
        <f t="shared" si="520"/>
        <v>0</v>
      </c>
      <c r="AL1110" s="142">
        <f t="shared" si="506"/>
        <v>0</v>
      </c>
      <c r="AM1110" s="142">
        <f t="shared" si="507"/>
        <v>0</v>
      </c>
      <c r="AN1110" s="142">
        <f t="shared" si="508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09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0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1"/>
        <v>0</v>
      </c>
      <c r="BO1110" s="128">
        <f t="shared" si="512"/>
        <v>0</v>
      </c>
      <c r="BP1110" s="120"/>
      <c r="BQ1110" s="56">
        <f t="shared" si="499"/>
        <v>0</v>
      </c>
      <c r="BR1110" s="52">
        <f t="shared" si="513"/>
        <v>0</v>
      </c>
      <c r="BS1110" s="52">
        <f t="shared" si="514"/>
        <v>0</v>
      </c>
      <c r="BT1110" s="32">
        <f>IF(OR(LOOKUP(V1110,Sheet2!A$3:A$25,Sheet2!B$3:B$25)=1,G1110=0),0,AW1110-AO1110*0.2*G1110)</f>
        <v>0</v>
      </c>
      <c r="BU1110" s="52">
        <f t="shared" si="515"/>
        <v>0</v>
      </c>
      <c r="BV1110" s="52">
        <f t="shared" si="516"/>
        <v>0</v>
      </c>
      <c r="BW1110" s="32">
        <f t="shared" si="517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21"/>
        <v>0</v>
      </c>
      <c r="T1111" s="118">
        <f t="shared" si="518"/>
        <v>0</v>
      </c>
      <c r="V1111" s="141">
        <f t="shared" si="500"/>
        <v>0</v>
      </c>
      <c r="W1111" s="142">
        <f t="shared" si="502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3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4"/>
        <v>0</v>
      </c>
      <c r="AF1111" s="142">
        <f t="shared" si="505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19"/>
        <v>0</v>
      </c>
      <c r="AK1111" s="141">
        <f t="shared" si="520"/>
        <v>0</v>
      </c>
      <c r="AL1111" s="142">
        <f t="shared" si="506"/>
        <v>0</v>
      </c>
      <c r="AM1111" s="142">
        <f t="shared" si="507"/>
        <v>0</v>
      </c>
      <c r="AN1111" s="142">
        <f t="shared" si="508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09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0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1"/>
        <v>0</v>
      </c>
      <c r="BO1111" s="128">
        <f t="shared" si="512"/>
        <v>0</v>
      </c>
      <c r="BP1111" s="120"/>
      <c r="BQ1111" s="56">
        <f t="shared" si="499"/>
        <v>0</v>
      </c>
      <c r="BR1111" s="52">
        <f t="shared" si="513"/>
        <v>0</v>
      </c>
      <c r="BS1111" s="52">
        <f t="shared" si="514"/>
        <v>0</v>
      </c>
      <c r="BT1111" s="32">
        <f>IF(OR(LOOKUP(V1111,Sheet2!A$3:A$25,Sheet2!B$3:B$25)=1,G1111=0),0,AW1111-AO1111*0.2*G1111)</f>
        <v>0</v>
      </c>
      <c r="BU1111" s="52">
        <f t="shared" si="515"/>
        <v>0</v>
      </c>
      <c r="BV1111" s="52">
        <f t="shared" si="516"/>
        <v>0</v>
      </c>
      <c r="BW1111" s="32">
        <f t="shared" si="517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21"/>
        <v>0</v>
      </c>
      <c r="T1112" s="118">
        <f t="shared" si="518"/>
        <v>0</v>
      </c>
      <c r="V1112" s="141">
        <f t="shared" si="500"/>
        <v>0</v>
      </c>
      <c r="W1112" s="142">
        <f t="shared" si="502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3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4"/>
        <v>0</v>
      </c>
      <c r="AF1112" s="142">
        <f t="shared" si="505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19"/>
        <v>0</v>
      </c>
      <c r="AK1112" s="141">
        <f t="shared" si="520"/>
        <v>0</v>
      </c>
      <c r="AL1112" s="142">
        <f t="shared" si="506"/>
        <v>0</v>
      </c>
      <c r="AM1112" s="142">
        <f t="shared" si="507"/>
        <v>0</v>
      </c>
      <c r="AN1112" s="142">
        <f t="shared" si="508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09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0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1"/>
        <v>0</v>
      </c>
      <c r="BO1112" s="128">
        <f t="shared" si="512"/>
        <v>0</v>
      </c>
      <c r="BP1112" s="120"/>
      <c r="BQ1112" s="56">
        <f t="shared" si="499"/>
        <v>0</v>
      </c>
      <c r="BR1112" s="52">
        <f t="shared" si="513"/>
        <v>0</v>
      </c>
      <c r="BS1112" s="52">
        <f t="shared" si="514"/>
        <v>0</v>
      </c>
      <c r="BT1112" s="32">
        <f>IF(OR(LOOKUP(V1112,Sheet2!A$3:A$25,Sheet2!B$3:B$25)=1,G1112=0),0,AW1112-AO1112*0.2*G1112)</f>
        <v>0</v>
      </c>
      <c r="BU1112" s="52">
        <f t="shared" si="515"/>
        <v>0</v>
      </c>
      <c r="BV1112" s="52">
        <f t="shared" si="516"/>
        <v>0</v>
      </c>
      <c r="BW1112" s="32">
        <f t="shared" si="517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21"/>
        <v>0</v>
      </c>
      <c r="T1113" s="118">
        <f t="shared" si="518"/>
        <v>0</v>
      </c>
      <c r="V1113" s="141">
        <f t="shared" si="500"/>
        <v>0</v>
      </c>
      <c r="W1113" s="142">
        <f t="shared" si="502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3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4"/>
        <v>0</v>
      </c>
      <c r="AF1113" s="142">
        <f t="shared" si="505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19"/>
        <v>0</v>
      </c>
      <c r="AK1113" s="141">
        <f t="shared" si="520"/>
        <v>0</v>
      </c>
      <c r="AL1113" s="142">
        <f t="shared" si="506"/>
        <v>0</v>
      </c>
      <c r="AM1113" s="142">
        <f t="shared" si="507"/>
        <v>0</v>
      </c>
      <c r="AN1113" s="142">
        <f t="shared" si="508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09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0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1"/>
        <v>0</v>
      </c>
      <c r="BO1113" s="128">
        <f t="shared" si="512"/>
        <v>0</v>
      </c>
      <c r="BP1113" s="120"/>
      <c r="BQ1113" s="56">
        <f t="shared" si="499"/>
        <v>0</v>
      </c>
      <c r="BR1113" s="52">
        <f t="shared" si="513"/>
        <v>0</v>
      </c>
      <c r="BS1113" s="52">
        <f t="shared" si="514"/>
        <v>0</v>
      </c>
      <c r="BT1113" s="32">
        <f>IF(OR(LOOKUP(V1113,Sheet2!A$3:A$25,Sheet2!B$3:B$25)=1,G1113=0),0,AW1113-AO1113*0.2*G1113)</f>
        <v>0</v>
      </c>
      <c r="BU1113" s="52">
        <f t="shared" si="515"/>
        <v>0</v>
      </c>
      <c r="BV1113" s="52">
        <f t="shared" si="516"/>
        <v>0</v>
      </c>
      <c r="BW1113" s="32">
        <f t="shared" si="517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21"/>
        <v>0</v>
      </c>
      <c r="T1114" s="118">
        <f t="shared" si="518"/>
        <v>0</v>
      </c>
      <c r="V1114" s="141">
        <f t="shared" si="500"/>
        <v>0</v>
      </c>
      <c r="W1114" s="142">
        <f t="shared" si="502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3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4"/>
        <v>0</v>
      </c>
      <c r="AF1114" s="142">
        <f t="shared" si="505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19"/>
        <v>0</v>
      </c>
      <c r="AK1114" s="141">
        <f t="shared" si="520"/>
        <v>0</v>
      </c>
      <c r="AL1114" s="142">
        <f t="shared" si="506"/>
        <v>0</v>
      </c>
      <c r="AM1114" s="142">
        <f t="shared" si="507"/>
        <v>0</v>
      </c>
      <c r="AN1114" s="142">
        <f t="shared" si="508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09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0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1"/>
        <v>0</v>
      </c>
      <c r="BO1114" s="128">
        <f t="shared" si="512"/>
        <v>0</v>
      </c>
      <c r="BP1114" s="120"/>
      <c r="BQ1114" s="56">
        <f t="shared" si="499"/>
        <v>0</v>
      </c>
      <c r="BR1114" s="52">
        <f t="shared" si="513"/>
        <v>0</v>
      </c>
      <c r="BS1114" s="52">
        <f t="shared" si="514"/>
        <v>0</v>
      </c>
      <c r="BT1114" s="32">
        <f>IF(OR(LOOKUP(V1114,Sheet2!A$3:A$25,Sheet2!B$3:B$25)=1,G1114=0),0,AW1114-AO1114*0.2*G1114)</f>
        <v>0</v>
      </c>
      <c r="BU1114" s="52">
        <f t="shared" si="515"/>
        <v>0</v>
      </c>
      <c r="BV1114" s="52">
        <f t="shared" si="516"/>
        <v>0</v>
      </c>
      <c r="BW1114" s="32">
        <f t="shared" si="517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21"/>
        <v>0</v>
      </c>
      <c r="T1115" s="118">
        <f t="shared" si="518"/>
        <v>0</v>
      </c>
      <c r="V1115" s="141">
        <f t="shared" si="500"/>
        <v>0</v>
      </c>
      <c r="W1115" s="142">
        <f t="shared" si="502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3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4"/>
        <v>0</v>
      </c>
      <c r="AF1115" s="142">
        <f t="shared" si="505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19"/>
        <v>0</v>
      </c>
      <c r="AK1115" s="141">
        <f t="shared" si="520"/>
        <v>0</v>
      </c>
      <c r="AL1115" s="142">
        <f t="shared" si="506"/>
        <v>0</v>
      </c>
      <c r="AM1115" s="142">
        <f t="shared" si="507"/>
        <v>0</v>
      </c>
      <c r="AN1115" s="142">
        <f t="shared" si="508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09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0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1"/>
        <v>0</v>
      </c>
      <c r="BO1115" s="128">
        <f t="shared" si="512"/>
        <v>0</v>
      </c>
      <c r="BP1115" s="120"/>
      <c r="BQ1115" s="56">
        <f t="shared" si="499"/>
        <v>0</v>
      </c>
      <c r="BR1115" s="52">
        <f t="shared" si="513"/>
        <v>0</v>
      </c>
      <c r="BS1115" s="52">
        <f t="shared" si="514"/>
        <v>0</v>
      </c>
      <c r="BT1115" s="32">
        <f>IF(OR(LOOKUP(V1115,Sheet2!A$3:A$25,Sheet2!B$3:B$25)=1,G1115=0),0,AW1115-AO1115*0.2*G1115)</f>
        <v>0</v>
      </c>
      <c r="BU1115" s="52">
        <f t="shared" si="515"/>
        <v>0</v>
      </c>
      <c r="BV1115" s="52">
        <f t="shared" si="516"/>
        <v>0</v>
      </c>
      <c r="BW1115" s="32">
        <f t="shared" si="517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21"/>
        <v>0</v>
      </c>
      <c r="T1116" s="118">
        <f t="shared" si="518"/>
        <v>0</v>
      </c>
      <c r="V1116" s="141">
        <f t="shared" si="500"/>
        <v>0</v>
      </c>
      <c r="W1116" s="142">
        <f t="shared" si="502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3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4"/>
        <v>0</v>
      </c>
      <c r="AF1116" s="142">
        <f t="shared" si="505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19"/>
        <v>0</v>
      </c>
      <c r="AK1116" s="141">
        <f t="shared" si="520"/>
        <v>0</v>
      </c>
      <c r="AL1116" s="142">
        <f t="shared" si="506"/>
        <v>0</v>
      </c>
      <c r="AM1116" s="142">
        <f t="shared" si="507"/>
        <v>0</v>
      </c>
      <c r="AN1116" s="142">
        <f t="shared" si="508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09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0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1"/>
        <v>0</v>
      </c>
      <c r="BO1116" s="128">
        <f t="shared" si="512"/>
        <v>0</v>
      </c>
      <c r="BP1116" s="120"/>
      <c r="BQ1116" s="56">
        <f t="shared" si="499"/>
        <v>0</v>
      </c>
      <c r="BR1116" s="52">
        <f t="shared" si="513"/>
        <v>0</v>
      </c>
      <c r="BS1116" s="52">
        <f t="shared" si="514"/>
        <v>0</v>
      </c>
      <c r="BT1116" s="32">
        <f>IF(OR(LOOKUP(V1116,Sheet2!A$3:A$25,Sheet2!B$3:B$25)=1,G1116=0),0,AW1116-AO1116*0.2*G1116)</f>
        <v>0</v>
      </c>
      <c r="BU1116" s="52">
        <f t="shared" si="515"/>
        <v>0</v>
      </c>
      <c r="BV1116" s="52">
        <f t="shared" si="516"/>
        <v>0</v>
      </c>
      <c r="BW1116" s="32">
        <f t="shared" si="517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21"/>
        <v>0</v>
      </c>
      <c r="T1117" s="118">
        <f t="shared" si="518"/>
        <v>0</v>
      </c>
      <c r="V1117" s="141">
        <f t="shared" si="500"/>
        <v>0</v>
      </c>
      <c r="W1117" s="142">
        <f t="shared" si="502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3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4"/>
        <v>0</v>
      </c>
      <c r="AF1117" s="142">
        <f t="shared" si="505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19"/>
        <v>0</v>
      </c>
      <c r="AK1117" s="141">
        <f t="shared" si="520"/>
        <v>0</v>
      </c>
      <c r="AL1117" s="142">
        <f t="shared" si="506"/>
        <v>0</v>
      </c>
      <c r="AM1117" s="142">
        <f t="shared" si="507"/>
        <v>0</v>
      </c>
      <c r="AN1117" s="142">
        <f t="shared" si="508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09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0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1"/>
        <v>0</v>
      </c>
      <c r="BO1117" s="128">
        <f t="shared" si="512"/>
        <v>0</v>
      </c>
      <c r="BP1117" s="120"/>
      <c r="BQ1117" s="56">
        <f t="shared" si="499"/>
        <v>0</v>
      </c>
      <c r="BR1117" s="52">
        <f t="shared" si="513"/>
        <v>0</v>
      </c>
      <c r="BS1117" s="52">
        <f t="shared" si="514"/>
        <v>0</v>
      </c>
      <c r="BT1117" s="32">
        <f>IF(OR(LOOKUP(V1117,Sheet2!A$3:A$25,Sheet2!B$3:B$25)=1,G1117=0),0,AW1117-AO1117*0.2*G1117)</f>
        <v>0</v>
      </c>
      <c r="BU1117" s="52">
        <f t="shared" si="515"/>
        <v>0</v>
      </c>
      <c r="BV1117" s="52">
        <f t="shared" si="516"/>
        <v>0</v>
      </c>
      <c r="BW1117" s="32">
        <f t="shared" si="517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21"/>
        <v>0</v>
      </c>
      <c r="T1118" s="118">
        <f t="shared" si="518"/>
        <v>0</v>
      </c>
      <c r="V1118" s="141">
        <f t="shared" si="500"/>
        <v>0</v>
      </c>
      <c r="W1118" s="142">
        <f t="shared" si="502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3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4"/>
        <v>0</v>
      </c>
      <c r="AF1118" s="142">
        <f t="shared" si="505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19"/>
        <v>0</v>
      </c>
      <c r="AK1118" s="141">
        <f t="shared" si="520"/>
        <v>0</v>
      </c>
      <c r="AL1118" s="142">
        <f t="shared" si="506"/>
        <v>0</v>
      </c>
      <c r="AM1118" s="142">
        <f t="shared" si="507"/>
        <v>0</v>
      </c>
      <c r="AN1118" s="142">
        <f t="shared" si="508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09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0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1"/>
        <v>0</v>
      </c>
      <c r="BO1118" s="128">
        <f t="shared" si="512"/>
        <v>0</v>
      </c>
      <c r="BP1118" s="120"/>
      <c r="BQ1118" s="56">
        <f t="shared" si="499"/>
        <v>0</v>
      </c>
      <c r="BR1118" s="52">
        <f t="shared" si="513"/>
        <v>0</v>
      </c>
      <c r="BS1118" s="52">
        <f t="shared" si="514"/>
        <v>0</v>
      </c>
      <c r="BT1118" s="32">
        <f>IF(OR(LOOKUP(V1118,Sheet2!A$3:A$25,Sheet2!B$3:B$25)=1,G1118=0),0,AW1118-AO1118*0.2*G1118)</f>
        <v>0</v>
      </c>
      <c r="BU1118" s="52">
        <f t="shared" si="515"/>
        <v>0</v>
      </c>
      <c r="BV1118" s="52">
        <f t="shared" si="516"/>
        <v>0</v>
      </c>
      <c r="BW1118" s="32">
        <f t="shared" si="517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21"/>
        <v>0</v>
      </c>
      <c r="T1119" s="118">
        <f t="shared" si="518"/>
        <v>0</v>
      </c>
      <c r="V1119" s="141">
        <f t="shared" si="500"/>
        <v>0</v>
      </c>
      <c r="W1119" s="142">
        <f t="shared" si="502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3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4"/>
        <v>0</v>
      </c>
      <c r="AF1119" s="142">
        <f t="shared" si="505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19"/>
        <v>0</v>
      </c>
      <c r="AK1119" s="141">
        <f t="shared" si="520"/>
        <v>0</v>
      </c>
      <c r="AL1119" s="142">
        <f t="shared" si="506"/>
        <v>0</v>
      </c>
      <c r="AM1119" s="142">
        <f t="shared" si="507"/>
        <v>0</v>
      </c>
      <c r="AN1119" s="142">
        <f t="shared" si="508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09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0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1"/>
        <v>0</v>
      </c>
      <c r="BO1119" s="128">
        <f t="shared" si="512"/>
        <v>0</v>
      </c>
      <c r="BP1119" s="120"/>
      <c r="BQ1119" s="56">
        <f t="shared" si="499"/>
        <v>0</v>
      </c>
      <c r="BR1119" s="52">
        <f t="shared" si="513"/>
        <v>0</v>
      </c>
      <c r="BS1119" s="52">
        <f t="shared" si="514"/>
        <v>0</v>
      </c>
      <c r="BT1119" s="32">
        <f>IF(OR(LOOKUP(V1119,Sheet2!A$3:A$25,Sheet2!B$3:B$25)=1,G1119=0),0,AW1119-AO1119*0.2*G1119)</f>
        <v>0</v>
      </c>
      <c r="BU1119" s="52">
        <f t="shared" si="515"/>
        <v>0</v>
      </c>
      <c r="BV1119" s="52">
        <f t="shared" si="516"/>
        <v>0</v>
      </c>
      <c r="BW1119" s="32">
        <f t="shared" si="517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21"/>
        <v>0</v>
      </c>
      <c r="T1120" s="118">
        <f t="shared" si="518"/>
        <v>0</v>
      </c>
      <c r="V1120" s="141">
        <f t="shared" si="500"/>
        <v>0</v>
      </c>
      <c r="W1120" s="142">
        <f t="shared" si="502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3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4"/>
        <v>0</v>
      </c>
      <c r="AF1120" s="142">
        <f t="shared" si="505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19"/>
        <v>0</v>
      </c>
      <c r="AK1120" s="141">
        <f t="shared" si="520"/>
        <v>0</v>
      </c>
      <c r="AL1120" s="142">
        <f t="shared" si="506"/>
        <v>0</v>
      </c>
      <c r="AM1120" s="142">
        <f t="shared" si="507"/>
        <v>0</v>
      </c>
      <c r="AN1120" s="142">
        <f t="shared" si="508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09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0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1"/>
        <v>0</v>
      </c>
      <c r="BO1120" s="128">
        <f t="shared" si="512"/>
        <v>0</v>
      </c>
      <c r="BP1120" s="120"/>
      <c r="BQ1120" s="56">
        <f t="shared" si="499"/>
        <v>0</v>
      </c>
      <c r="BR1120" s="52">
        <f t="shared" si="513"/>
        <v>0</v>
      </c>
      <c r="BS1120" s="52">
        <f t="shared" si="514"/>
        <v>0</v>
      </c>
      <c r="BT1120" s="32">
        <f>IF(OR(LOOKUP(V1120,Sheet2!A$3:A$25,Sheet2!B$3:B$25)=1,G1120=0),0,AW1120-AO1120*0.2*G1120)</f>
        <v>0</v>
      </c>
      <c r="BU1120" s="52">
        <f t="shared" si="515"/>
        <v>0</v>
      </c>
      <c r="BV1120" s="52">
        <f t="shared" si="516"/>
        <v>0</v>
      </c>
      <c r="BW1120" s="32">
        <f t="shared" si="517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21"/>
        <v>0</v>
      </c>
      <c r="T1121" s="118">
        <f t="shared" si="518"/>
        <v>0</v>
      </c>
      <c r="V1121" s="141">
        <f t="shared" si="500"/>
        <v>0</v>
      </c>
      <c r="W1121" s="142">
        <f t="shared" si="502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3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4"/>
        <v>0</v>
      </c>
      <c r="AF1121" s="142">
        <f t="shared" si="505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19"/>
        <v>0</v>
      </c>
      <c r="AK1121" s="141">
        <f t="shared" si="520"/>
        <v>0</v>
      </c>
      <c r="AL1121" s="142">
        <f t="shared" si="506"/>
        <v>0</v>
      </c>
      <c r="AM1121" s="142">
        <f t="shared" si="507"/>
        <v>0</v>
      </c>
      <c r="AN1121" s="142">
        <f t="shared" si="508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09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0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1"/>
        <v>0</v>
      </c>
      <c r="BO1121" s="128">
        <f t="shared" si="512"/>
        <v>0</v>
      </c>
      <c r="BP1121" s="120"/>
      <c r="BQ1121" s="56">
        <f t="shared" si="499"/>
        <v>0</v>
      </c>
      <c r="BR1121" s="52">
        <f t="shared" si="513"/>
        <v>0</v>
      </c>
      <c r="BS1121" s="52">
        <f t="shared" si="514"/>
        <v>0</v>
      </c>
      <c r="BT1121" s="32">
        <f>IF(OR(LOOKUP(V1121,Sheet2!A$3:A$25,Sheet2!B$3:B$25)=1,G1121=0),0,AW1121-AO1121*0.2*G1121)</f>
        <v>0</v>
      </c>
      <c r="BU1121" s="52">
        <f t="shared" si="515"/>
        <v>0</v>
      </c>
      <c r="BV1121" s="52">
        <f t="shared" si="516"/>
        <v>0</v>
      </c>
      <c r="BW1121" s="32">
        <f t="shared" si="517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21"/>
        <v>0</v>
      </c>
      <c r="T1122" s="118">
        <f t="shared" si="518"/>
        <v>0</v>
      </c>
      <c r="V1122" s="141">
        <f t="shared" si="500"/>
        <v>0</v>
      </c>
      <c r="W1122" s="142">
        <f t="shared" si="502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3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4"/>
        <v>0</v>
      </c>
      <c r="AF1122" s="142">
        <f t="shared" si="505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19"/>
        <v>0</v>
      </c>
      <c r="AK1122" s="141">
        <f t="shared" si="520"/>
        <v>0</v>
      </c>
      <c r="AL1122" s="142">
        <f t="shared" si="506"/>
        <v>0</v>
      </c>
      <c r="AM1122" s="142">
        <f t="shared" si="507"/>
        <v>0</v>
      </c>
      <c r="AN1122" s="142">
        <f t="shared" si="508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09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0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1"/>
        <v>0</v>
      </c>
      <c r="BO1122" s="128">
        <f t="shared" si="512"/>
        <v>0</v>
      </c>
      <c r="BP1122" s="120"/>
      <c r="BQ1122" s="56">
        <f t="shared" si="499"/>
        <v>0</v>
      </c>
      <c r="BR1122" s="52">
        <f t="shared" si="513"/>
        <v>0</v>
      </c>
      <c r="BS1122" s="52">
        <f t="shared" si="514"/>
        <v>0</v>
      </c>
      <c r="BT1122" s="32">
        <f>IF(OR(LOOKUP(V1122,Sheet2!A$3:A$25,Sheet2!B$3:B$25)=1,G1122=0),0,AW1122-AO1122*0.2*G1122)</f>
        <v>0</v>
      </c>
      <c r="BU1122" s="52">
        <f t="shared" si="515"/>
        <v>0</v>
      </c>
      <c r="BV1122" s="52">
        <f t="shared" si="516"/>
        <v>0</v>
      </c>
      <c r="BW1122" s="32">
        <f t="shared" si="517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21"/>
        <v>0</v>
      </c>
      <c r="T1123" s="118">
        <f t="shared" si="518"/>
        <v>0</v>
      </c>
      <c r="V1123" s="141">
        <f t="shared" si="500"/>
        <v>0</v>
      </c>
      <c r="W1123" s="142">
        <f t="shared" si="502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3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4"/>
        <v>0</v>
      </c>
      <c r="AF1123" s="142">
        <f t="shared" si="505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19"/>
        <v>0</v>
      </c>
      <c r="AK1123" s="141">
        <f t="shared" si="520"/>
        <v>0</v>
      </c>
      <c r="AL1123" s="142">
        <f t="shared" si="506"/>
        <v>0</v>
      </c>
      <c r="AM1123" s="142">
        <f t="shared" si="507"/>
        <v>0</v>
      </c>
      <c r="AN1123" s="142">
        <f t="shared" si="508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09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0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1"/>
        <v>0</v>
      </c>
      <c r="BO1123" s="128">
        <f t="shared" si="512"/>
        <v>0</v>
      </c>
      <c r="BP1123" s="120"/>
      <c r="BQ1123" s="56">
        <f t="shared" si="499"/>
        <v>0</v>
      </c>
      <c r="BR1123" s="52">
        <f t="shared" si="513"/>
        <v>0</v>
      </c>
      <c r="BS1123" s="52">
        <f t="shared" si="514"/>
        <v>0</v>
      </c>
      <c r="BT1123" s="32">
        <f>IF(OR(LOOKUP(V1123,Sheet2!A$3:A$25,Sheet2!B$3:B$25)=1,G1123=0),0,AW1123-AO1123*0.2*G1123)</f>
        <v>0</v>
      </c>
      <c r="BU1123" s="52">
        <f t="shared" si="515"/>
        <v>0</v>
      </c>
      <c r="BV1123" s="52">
        <f t="shared" si="516"/>
        <v>0</v>
      </c>
      <c r="BW1123" s="32">
        <f t="shared" si="517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21"/>
        <v>0</v>
      </c>
      <c r="T1124" s="118">
        <f t="shared" si="518"/>
        <v>0</v>
      </c>
      <c r="V1124" s="141">
        <f t="shared" si="500"/>
        <v>0</v>
      </c>
      <c r="W1124" s="142">
        <f t="shared" si="502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3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4"/>
        <v>0</v>
      </c>
      <c r="AF1124" s="142">
        <f t="shared" si="505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19"/>
        <v>0</v>
      </c>
      <c r="AK1124" s="141">
        <f t="shared" si="520"/>
        <v>0</v>
      </c>
      <c r="AL1124" s="142">
        <f t="shared" si="506"/>
        <v>0</v>
      </c>
      <c r="AM1124" s="142">
        <f t="shared" si="507"/>
        <v>0</v>
      </c>
      <c r="AN1124" s="142">
        <f t="shared" si="508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09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0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1"/>
        <v>0</v>
      </c>
      <c r="BO1124" s="128">
        <f t="shared" si="512"/>
        <v>0</v>
      </c>
      <c r="BP1124" s="120"/>
      <c r="BQ1124" s="56">
        <f t="shared" si="499"/>
        <v>0</v>
      </c>
      <c r="BR1124" s="52">
        <f t="shared" si="513"/>
        <v>0</v>
      </c>
      <c r="BS1124" s="52">
        <f t="shared" si="514"/>
        <v>0</v>
      </c>
      <c r="BT1124" s="32">
        <f>IF(OR(LOOKUP(V1124,Sheet2!A$3:A$25,Sheet2!B$3:B$25)=1,G1124=0),0,AW1124-AO1124*0.2*G1124)</f>
        <v>0</v>
      </c>
      <c r="BU1124" s="52">
        <f t="shared" si="515"/>
        <v>0</v>
      </c>
      <c r="BV1124" s="52">
        <f t="shared" si="516"/>
        <v>0</v>
      </c>
      <c r="BW1124" s="32">
        <f t="shared" si="517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21"/>
        <v>0</v>
      </c>
      <c r="T1125" s="118">
        <f t="shared" si="518"/>
        <v>0</v>
      </c>
      <c r="V1125" s="141">
        <f t="shared" si="500"/>
        <v>0</v>
      </c>
      <c r="W1125" s="142">
        <f t="shared" si="502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3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4"/>
        <v>0</v>
      </c>
      <c r="AF1125" s="142">
        <f t="shared" si="505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19"/>
        <v>0</v>
      </c>
      <c r="AK1125" s="141">
        <f t="shared" si="520"/>
        <v>0</v>
      </c>
      <c r="AL1125" s="142">
        <f t="shared" si="506"/>
        <v>0</v>
      </c>
      <c r="AM1125" s="142">
        <f t="shared" si="507"/>
        <v>0</v>
      </c>
      <c r="AN1125" s="142">
        <f t="shared" si="508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09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0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1"/>
        <v>0</v>
      </c>
      <c r="BO1125" s="128">
        <f t="shared" si="512"/>
        <v>0</v>
      </c>
      <c r="BP1125" s="120"/>
      <c r="BQ1125" s="56">
        <f t="shared" si="499"/>
        <v>0</v>
      </c>
      <c r="BR1125" s="52">
        <f t="shared" si="513"/>
        <v>0</v>
      </c>
      <c r="BS1125" s="52">
        <f t="shared" si="514"/>
        <v>0</v>
      </c>
      <c r="BT1125" s="32">
        <f>IF(OR(LOOKUP(V1125,Sheet2!A$3:A$25,Sheet2!B$3:B$25)=1,G1125=0),0,AW1125-AO1125*0.2*G1125)</f>
        <v>0</v>
      </c>
      <c r="BU1125" s="52">
        <f t="shared" si="515"/>
        <v>0</v>
      </c>
      <c r="BV1125" s="52">
        <f t="shared" si="516"/>
        <v>0</v>
      </c>
      <c r="BW1125" s="32">
        <f t="shared" si="517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21"/>
        <v>0</v>
      </c>
      <c r="T1126" s="118">
        <f t="shared" si="518"/>
        <v>0</v>
      </c>
      <c r="V1126" s="141">
        <f t="shared" si="500"/>
        <v>0</v>
      </c>
      <c r="W1126" s="142">
        <f t="shared" si="502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3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4"/>
        <v>0</v>
      </c>
      <c r="AF1126" s="142">
        <f t="shared" si="505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19"/>
        <v>0</v>
      </c>
      <c r="AK1126" s="141">
        <f t="shared" si="520"/>
        <v>0</v>
      </c>
      <c r="AL1126" s="142">
        <f t="shared" si="506"/>
        <v>0</v>
      </c>
      <c r="AM1126" s="142">
        <f t="shared" si="507"/>
        <v>0</v>
      </c>
      <c r="AN1126" s="142">
        <f t="shared" si="508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09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0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1"/>
        <v>0</v>
      </c>
      <c r="BO1126" s="128">
        <f t="shared" si="512"/>
        <v>0</v>
      </c>
      <c r="BP1126" s="120"/>
      <c r="BQ1126" s="56">
        <f t="shared" si="499"/>
        <v>0</v>
      </c>
      <c r="BR1126" s="52">
        <f t="shared" si="513"/>
        <v>0</v>
      </c>
      <c r="BS1126" s="52">
        <f t="shared" si="514"/>
        <v>0</v>
      </c>
      <c r="BT1126" s="32">
        <f>IF(OR(LOOKUP(V1126,Sheet2!A$3:A$25,Sheet2!B$3:B$25)=1,G1126=0),0,AW1126-AO1126*0.2*G1126)</f>
        <v>0</v>
      </c>
      <c r="BU1126" s="52">
        <f t="shared" si="515"/>
        <v>0</v>
      </c>
      <c r="BV1126" s="52">
        <f t="shared" si="516"/>
        <v>0</v>
      </c>
      <c r="BW1126" s="32">
        <f t="shared" si="517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21"/>
        <v>0</v>
      </c>
      <c r="T1127" s="118">
        <f t="shared" si="518"/>
        <v>0</v>
      </c>
      <c r="V1127" s="141">
        <f t="shared" si="500"/>
        <v>0</v>
      </c>
      <c r="W1127" s="142">
        <f t="shared" si="502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3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4"/>
        <v>0</v>
      </c>
      <c r="AF1127" s="142">
        <f t="shared" si="505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19"/>
        <v>0</v>
      </c>
      <c r="AK1127" s="141">
        <f t="shared" si="520"/>
        <v>0</v>
      </c>
      <c r="AL1127" s="142">
        <f t="shared" si="506"/>
        <v>0</v>
      </c>
      <c r="AM1127" s="142">
        <f t="shared" si="507"/>
        <v>0</v>
      </c>
      <c r="AN1127" s="142">
        <f t="shared" si="508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09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0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1"/>
        <v>0</v>
      </c>
      <c r="BO1127" s="128">
        <f t="shared" si="512"/>
        <v>0</v>
      </c>
      <c r="BP1127" s="120"/>
      <c r="BQ1127" s="56">
        <f t="shared" si="499"/>
        <v>0</v>
      </c>
      <c r="BR1127" s="52">
        <f t="shared" si="513"/>
        <v>0</v>
      </c>
      <c r="BS1127" s="52">
        <f t="shared" si="514"/>
        <v>0</v>
      </c>
      <c r="BT1127" s="32">
        <f>IF(OR(LOOKUP(V1127,Sheet2!A$3:A$25,Sheet2!B$3:B$25)=1,G1127=0),0,AW1127-AO1127*0.2*G1127)</f>
        <v>0</v>
      </c>
      <c r="BU1127" s="52">
        <f t="shared" si="515"/>
        <v>0</v>
      </c>
      <c r="BV1127" s="52">
        <f t="shared" si="516"/>
        <v>0</v>
      </c>
      <c r="BW1127" s="32">
        <f t="shared" si="517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21"/>
        <v>0</v>
      </c>
      <c r="T1128" s="118">
        <f t="shared" si="518"/>
        <v>0</v>
      </c>
      <c r="V1128" s="141">
        <f t="shared" si="500"/>
        <v>0</v>
      </c>
      <c r="W1128" s="142">
        <f t="shared" si="502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3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4"/>
        <v>0</v>
      </c>
      <c r="AF1128" s="142">
        <f t="shared" si="505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19"/>
        <v>0</v>
      </c>
      <c r="AK1128" s="141">
        <f t="shared" si="520"/>
        <v>0</v>
      </c>
      <c r="AL1128" s="142">
        <f t="shared" si="506"/>
        <v>0</v>
      </c>
      <c r="AM1128" s="142">
        <f t="shared" si="507"/>
        <v>0</v>
      </c>
      <c r="AN1128" s="142">
        <f t="shared" si="508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09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0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1"/>
        <v>0</v>
      </c>
      <c r="BO1128" s="128">
        <f t="shared" si="512"/>
        <v>0</v>
      </c>
      <c r="BP1128" s="120"/>
      <c r="BQ1128" s="56">
        <f t="shared" si="499"/>
        <v>0</v>
      </c>
      <c r="BR1128" s="52">
        <f t="shared" si="513"/>
        <v>0</v>
      </c>
      <c r="BS1128" s="52">
        <f t="shared" si="514"/>
        <v>0</v>
      </c>
      <c r="BT1128" s="32">
        <f>IF(OR(LOOKUP(V1128,Sheet2!A$3:A$25,Sheet2!B$3:B$25)=1,G1128=0),0,AW1128-AO1128*0.2*G1128)</f>
        <v>0</v>
      </c>
      <c r="BU1128" s="52">
        <f t="shared" si="515"/>
        <v>0</v>
      </c>
      <c r="BV1128" s="52">
        <f t="shared" si="516"/>
        <v>0</v>
      </c>
      <c r="BW1128" s="32">
        <f t="shared" si="517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21"/>
        <v>0</v>
      </c>
      <c r="T1129" s="118">
        <f t="shared" si="518"/>
        <v>0</v>
      </c>
      <c r="V1129" s="141">
        <f t="shared" si="500"/>
        <v>0</v>
      </c>
      <c r="W1129" s="142">
        <f t="shared" si="502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3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4"/>
        <v>0</v>
      </c>
      <c r="AF1129" s="142">
        <f t="shared" si="505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19"/>
        <v>0</v>
      </c>
      <c r="AK1129" s="141">
        <f t="shared" si="520"/>
        <v>0</v>
      </c>
      <c r="AL1129" s="142">
        <f t="shared" si="506"/>
        <v>0</v>
      </c>
      <c r="AM1129" s="142">
        <f t="shared" si="507"/>
        <v>0</v>
      </c>
      <c r="AN1129" s="142">
        <f t="shared" si="508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09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0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1"/>
        <v>0</v>
      </c>
      <c r="BO1129" s="128">
        <f t="shared" si="512"/>
        <v>0</v>
      </c>
      <c r="BP1129" s="120"/>
      <c r="BQ1129" s="56">
        <f t="shared" si="499"/>
        <v>0</v>
      </c>
      <c r="BR1129" s="52">
        <f t="shared" si="513"/>
        <v>0</v>
      </c>
      <c r="BS1129" s="52">
        <f t="shared" si="514"/>
        <v>0</v>
      </c>
      <c r="BT1129" s="32">
        <f>IF(OR(LOOKUP(V1129,Sheet2!A$3:A$25,Sheet2!B$3:B$25)=1,G1129=0),0,AW1129-AO1129*0.2*G1129)</f>
        <v>0</v>
      </c>
      <c r="BU1129" s="52">
        <f t="shared" si="515"/>
        <v>0</v>
      </c>
      <c r="BV1129" s="52">
        <f t="shared" si="516"/>
        <v>0</v>
      </c>
      <c r="BW1129" s="32">
        <f t="shared" si="517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21"/>
        <v>0</v>
      </c>
      <c r="T1130" s="118">
        <f t="shared" si="518"/>
        <v>0</v>
      </c>
      <c r="V1130" s="141">
        <f t="shared" si="500"/>
        <v>0</v>
      </c>
      <c r="W1130" s="142">
        <f t="shared" si="502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3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4"/>
        <v>0</v>
      </c>
      <c r="AF1130" s="142">
        <f t="shared" si="505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19"/>
        <v>0</v>
      </c>
      <c r="AK1130" s="141">
        <f t="shared" si="520"/>
        <v>0</v>
      </c>
      <c r="AL1130" s="142">
        <f t="shared" si="506"/>
        <v>0</v>
      </c>
      <c r="AM1130" s="142">
        <f t="shared" si="507"/>
        <v>0</v>
      </c>
      <c r="AN1130" s="142">
        <f t="shared" si="508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09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0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1"/>
        <v>0</v>
      </c>
      <c r="BO1130" s="128">
        <f t="shared" si="512"/>
        <v>0</v>
      </c>
      <c r="BP1130" s="120"/>
      <c r="BQ1130" s="56">
        <f t="shared" si="499"/>
        <v>0</v>
      </c>
      <c r="BR1130" s="52">
        <f t="shared" si="513"/>
        <v>0</v>
      </c>
      <c r="BS1130" s="52">
        <f t="shared" si="514"/>
        <v>0</v>
      </c>
      <c r="BT1130" s="32">
        <f>IF(OR(LOOKUP(V1130,Sheet2!A$3:A$25,Sheet2!B$3:B$25)=1,G1130=0),0,AW1130-AO1130*0.2*G1130)</f>
        <v>0</v>
      </c>
      <c r="BU1130" s="52">
        <f t="shared" si="515"/>
        <v>0</v>
      </c>
      <c r="BV1130" s="52">
        <f t="shared" si="516"/>
        <v>0</v>
      </c>
      <c r="BW1130" s="32">
        <f t="shared" si="517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21"/>
        <v>0</v>
      </c>
      <c r="T1131" s="118">
        <f t="shared" si="518"/>
        <v>0</v>
      </c>
      <c r="V1131" s="141">
        <f t="shared" si="500"/>
        <v>0</v>
      </c>
      <c r="W1131" s="142">
        <f t="shared" si="502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3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4"/>
        <v>0</v>
      </c>
      <c r="AF1131" s="142">
        <f t="shared" si="505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19"/>
        <v>0</v>
      </c>
      <c r="AK1131" s="141">
        <f t="shared" si="520"/>
        <v>0</v>
      </c>
      <c r="AL1131" s="142">
        <f t="shared" si="506"/>
        <v>0</v>
      </c>
      <c r="AM1131" s="142">
        <f t="shared" si="507"/>
        <v>0</v>
      </c>
      <c r="AN1131" s="142">
        <f t="shared" si="508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09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0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1"/>
        <v>0</v>
      </c>
      <c r="BO1131" s="128">
        <f t="shared" si="512"/>
        <v>0</v>
      </c>
      <c r="BP1131" s="120"/>
      <c r="BQ1131" s="56">
        <f t="shared" si="499"/>
        <v>0</v>
      </c>
      <c r="BR1131" s="52">
        <f t="shared" si="513"/>
        <v>0</v>
      </c>
      <c r="BS1131" s="52">
        <f t="shared" si="514"/>
        <v>0</v>
      </c>
      <c r="BT1131" s="32">
        <f>IF(OR(LOOKUP(V1131,Sheet2!A$3:A$25,Sheet2!B$3:B$25)=1,G1131=0),0,AW1131-AO1131*0.2*G1131)</f>
        <v>0</v>
      </c>
      <c r="BU1131" s="52">
        <f t="shared" si="515"/>
        <v>0</v>
      </c>
      <c r="BV1131" s="52">
        <f t="shared" si="516"/>
        <v>0</v>
      </c>
      <c r="BW1131" s="32">
        <f t="shared" si="517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21"/>
        <v>0</v>
      </c>
      <c r="T1132" s="118">
        <f t="shared" si="518"/>
        <v>0</v>
      </c>
      <c r="V1132" s="141">
        <f t="shared" si="500"/>
        <v>0</v>
      </c>
      <c r="W1132" s="142">
        <f t="shared" si="502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3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4"/>
        <v>0</v>
      </c>
      <c r="AF1132" s="142">
        <f t="shared" si="505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19"/>
        <v>0</v>
      </c>
      <c r="AK1132" s="141">
        <f t="shared" si="520"/>
        <v>0</v>
      </c>
      <c r="AL1132" s="142">
        <f t="shared" si="506"/>
        <v>0</v>
      </c>
      <c r="AM1132" s="142">
        <f t="shared" si="507"/>
        <v>0</v>
      </c>
      <c r="AN1132" s="142">
        <f t="shared" si="508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09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0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1"/>
        <v>0</v>
      </c>
      <c r="BO1132" s="128">
        <f t="shared" si="512"/>
        <v>0</v>
      </c>
      <c r="BP1132" s="120"/>
      <c r="BQ1132" s="56">
        <f t="shared" si="499"/>
        <v>0</v>
      </c>
      <c r="BR1132" s="52">
        <f t="shared" si="513"/>
        <v>0</v>
      </c>
      <c r="BS1132" s="52">
        <f t="shared" si="514"/>
        <v>0</v>
      </c>
      <c r="BT1132" s="32">
        <f>IF(OR(LOOKUP(V1132,Sheet2!A$3:A$25,Sheet2!B$3:B$25)=1,G1132=0),0,AW1132-AO1132*0.2*G1132)</f>
        <v>0</v>
      </c>
      <c r="BU1132" s="52">
        <f t="shared" si="515"/>
        <v>0</v>
      </c>
      <c r="BV1132" s="52">
        <f t="shared" si="516"/>
        <v>0</v>
      </c>
      <c r="BW1132" s="32">
        <f t="shared" si="517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21"/>
        <v>0</v>
      </c>
      <c r="T1133" s="118">
        <f t="shared" si="518"/>
        <v>0</v>
      </c>
      <c r="V1133" s="141">
        <f t="shared" si="500"/>
        <v>0</v>
      </c>
      <c r="W1133" s="142">
        <f t="shared" si="502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3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4"/>
        <v>0</v>
      </c>
      <c r="AF1133" s="142">
        <f t="shared" si="505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19"/>
        <v>0</v>
      </c>
      <c r="AK1133" s="141">
        <f t="shared" si="520"/>
        <v>0</v>
      </c>
      <c r="AL1133" s="142">
        <f t="shared" si="506"/>
        <v>0</v>
      </c>
      <c r="AM1133" s="142">
        <f t="shared" si="507"/>
        <v>0</v>
      </c>
      <c r="AN1133" s="142">
        <f t="shared" si="508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09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0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1"/>
        <v>0</v>
      </c>
      <c r="BO1133" s="128">
        <f t="shared" si="512"/>
        <v>0</v>
      </c>
      <c r="BP1133" s="120"/>
      <c r="BQ1133" s="56">
        <f t="shared" si="499"/>
        <v>0</v>
      </c>
      <c r="BR1133" s="52">
        <f t="shared" si="513"/>
        <v>0</v>
      </c>
      <c r="BS1133" s="52">
        <f t="shared" si="514"/>
        <v>0</v>
      </c>
      <c r="BT1133" s="32">
        <f>IF(OR(LOOKUP(V1133,Sheet2!A$3:A$25,Sheet2!B$3:B$25)=1,G1133=0),0,AW1133-AO1133*0.2*G1133)</f>
        <v>0</v>
      </c>
      <c r="BU1133" s="52">
        <f t="shared" si="515"/>
        <v>0</v>
      </c>
      <c r="BV1133" s="52">
        <f t="shared" si="516"/>
        <v>0</v>
      </c>
      <c r="BW1133" s="32">
        <f t="shared" si="517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21"/>
        <v>0</v>
      </c>
      <c r="T1134" s="118">
        <f t="shared" si="518"/>
        <v>0</v>
      </c>
      <c r="V1134" s="141">
        <f t="shared" si="500"/>
        <v>0</v>
      </c>
      <c r="W1134" s="142">
        <f t="shared" si="502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3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4"/>
        <v>0</v>
      </c>
      <c r="AF1134" s="142">
        <f t="shared" si="505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19"/>
        <v>0</v>
      </c>
      <c r="AK1134" s="141">
        <f t="shared" si="520"/>
        <v>0</v>
      </c>
      <c r="AL1134" s="142">
        <f t="shared" si="506"/>
        <v>0</v>
      </c>
      <c r="AM1134" s="142">
        <f t="shared" si="507"/>
        <v>0</v>
      </c>
      <c r="AN1134" s="142">
        <f t="shared" si="508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09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0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1"/>
        <v>0</v>
      </c>
      <c r="BO1134" s="128">
        <f t="shared" si="512"/>
        <v>0</v>
      </c>
      <c r="BP1134" s="120"/>
      <c r="BQ1134" s="56">
        <f t="shared" si="499"/>
        <v>0</v>
      </c>
      <c r="BR1134" s="52">
        <f t="shared" si="513"/>
        <v>0</v>
      </c>
      <c r="BS1134" s="52">
        <f t="shared" si="514"/>
        <v>0</v>
      </c>
      <c r="BT1134" s="32">
        <f>IF(OR(LOOKUP(V1134,Sheet2!A$3:A$25,Sheet2!B$3:B$25)=1,G1134=0),0,AW1134-AO1134*0.2*G1134)</f>
        <v>0</v>
      </c>
      <c r="BU1134" s="52">
        <f t="shared" si="515"/>
        <v>0</v>
      </c>
      <c r="BV1134" s="52">
        <f t="shared" si="516"/>
        <v>0</v>
      </c>
      <c r="BW1134" s="32">
        <f t="shared" si="517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21"/>
        <v>0</v>
      </c>
      <c r="T1135" s="118">
        <f t="shared" si="518"/>
        <v>0</v>
      </c>
      <c r="V1135" s="141">
        <f t="shared" si="500"/>
        <v>0</v>
      </c>
      <c r="W1135" s="142">
        <f t="shared" si="502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3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4"/>
        <v>0</v>
      </c>
      <c r="AF1135" s="142">
        <f t="shared" si="505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19"/>
        <v>0</v>
      </c>
      <c r="AK1135" s="141">
        <f t="shared" si="520"/>
        <v>0</v>
      </c>
      <c r="AL1135" s="142">
        <f t="shared" si="506"/>
        <v>0</v>
      </c>
      <c r="AM1135" s="142">
        <f t="shared" si="507"/>
        <v>0</v>
      </c>
      <c r="AN1135" s="142">
        <f t="shared" si="508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09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0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1"/>
        <v>0</v>
      </c>
      <c r="BO1135" s="128">
        <f t="shared" si="512"/>
        <v>0</v>
      </c>
      <c r="BP1135" s="120"/>
      <c r="BQ1135" s="56">
        <f t="shared" si="499"/>
        <v>0</v>
      </c>
      <c r="BR1135" s="52">
        <f t="shared" si="513"/>
        <v>0</v>
      </c>
      <c r="BS1135" s="52">
        <f t="shared" si="514"/>
        <v>0</v>
      </c>
      <c r="BT1135" s="32">
        <f>IF(OR(LOOKUP(V1135,Sheet2!A$3:A$25,Sheet2!B$3:B$25)=1,G1135=0),0,AW1135-AO1135*0.2*G1135)</f>
        <v>0</v>
      </c>
      <c r="BU1135" s="52">
        <f t="shared" si="515"/>
        <v>0</v>
      </c>
      <c r="BV1135" s="52">
        <f t="shared" si="516"/>
        <v>0</v>
      </c>
      <c r="BW1135" s="32">
        <f t="shared" si="517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21"/>
        <v>0</v>
      </c>
      <c r="T1136" s="118">
        <f t="shared" si="518"/>
        <v>0</v>
      </c>
      <c r="V1136" s="141">
        <f t="shared" si="500"/>
        <v>0</v>
      </c>
      <c r="W1136" s="142">
        <f t="shared" si="502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3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4"/>
        <v>0</v>
      </c>
      <c r="AF1136" s="142">
        <f t="shared" si="505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19"/>
        <v>0</v>
      </c>
      <c r="AK1136" s="141">
        <f t="shared" si="520"/>
        <v>0</v>
      </c>
      <c r="AL1136" s="142">
        <f t="shared" si="506"/>
        <v>0</v>
      </c>
      <c r="AM1136" s="142">
        <f t="shared" si="507"/>
        <v>0</v>
      </c>
      <c r="AN1136" s="142">
        <f t="shared" si="508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09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0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1"/>
        <v>0</v>
      </c>
      <c r="BO1136" s="128">
        <f t="shared" si="512"/>
        <v>0</v>
      </c>
      <c r="BP1136" s="120"/>
      <c r="BQ1136" s="56">
        <f t="shared" si="499"/>
        <v>0</v>
      </c>
      <c r="BR1136" s="52">
        <f t="shared" si="513"/>
        <v>0</v>
      </c>
      <c r="BS1136" s="52">
        <f t="shared" si="514"/>
        <v>0</v>
      </c>
      <c r="BT1136" s="32">
        <f>IF(OR(LOOKUP(V1136,Sheet2!A$3:A$25,Sheet2!B$3:B$25)=1,G1136=0),0,AW1136-AO1136*0.2*G1136)</f>
        <v>0</v>
      </c>
      <c r="BU1136" s="52">
        <f t="shared" si="515"/>
        <v>0</v>
      </c>
      <c r="BV1136" s="52">
        <f t="shared" si="516"/>
        <v>0</v>
      </c>
      <c r="BW1136" s="32">
        <f t="shared" si="517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21"/>
        <v>0</v>
      </c>
      <c r="T1137" s="118">
        <f t="shared" si="518"/>
        <v>0</v>
      </c>
      <c r="V1137" s="141">
        <f t="shared" si="500"/>
        <v>0</v>
      </c>
      <c r="W1137" s="142">
        <f t="shared" si="502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3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4"/>
        <v>0</v>
      </c>
      <c r="AF1137" s="142">
        <f t="shared" si="505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19"/>
        <v>0</v>
      </c>
      <c r="AK1137" s="141">
        <f t="shared" si="520"/>
        <v>0</v>
      </c>
      <c r="AL1137" s="142">
        <f t="shared" si="506"/>
        <v>0</v>
      </c>
      <c r="AM1137" s="142">
        <f t="shared" si="507"/>
        <v>0</v>
      </c>
      <c r="AN1137" s="142">
        <f t="shared" si="508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09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0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1"/>
        <v>0</v>
      </c>
      <c r="BO1137" s="128">
        <f t="shared" si="512"/>
        <v>0</v>
      </c>
      <c r="BP1137" s="120"/>
      <c r="BQ1137" s="56">
        <f t="shared" si="499"/>
        <v>0</v>
      </c>
      <c r="BR1137" s="52">
        <f t="shared" si="513"/>
        <v>0</v>
      </c>
      <c r="BS1137" s="52">
        <f t="shared" si="514"/>
        <v>0</v>
      </c>
      <c r="BT1137" s="32">
        <f>IF(OR(LOOKUP(V1137,Sheet2!A$3:A$25,Sheet2!B$3:B$25)=1,G1137=0),0,AW1137-AO1137*0.2*G1137)</f>
        <v>0</v>
      </c>
      <c r="BU1137" s="52">
        <f t="shared" si="515"/>
        <v>0</v>
      </c>
      <c r="BV1137" s="52">
        <f t="shared" si="516"/>
        <v>0</v>
      </c>
      <c r="BW1137" s="32">
        <f t="shared" si="517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21"/>
        <v>0</v>
      </c>
      <c r="T1138" s="118">
        <f t="shared" si="518"/>
        <v>0</v>
      </c>
      <c r="V1138" s="141">
        <f t="shared" si="500"/>
        <v>0</v>
      </c>
      <c r="W1138" s="142">
        <f t="shared" si="502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3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4"/>
        <v>0</v>
      </c>
      <c r="AF1138" s="142">
        <f t="shared" si="505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19"/>
        <v>0</v>
      </c>
      <c r="AK1138" s="141">
        <f t="shared" si="520"/>
        <v>0</v>
      </c>
      <c r="AL1138" s="142">
        <f t="shared" si="506"/>
        <v>0</v>
      </c>
      <c r="AM1138" s="142">
        <f t="shared" si="507"/>
        <v>0</v>
      </c>
      <c r="AN1138" s="142">
        <f t="shared" si="508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09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0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1"/>
        <v>0</v>
      </c>
      <c r="BO1138" s="128">
        <f t="shared" si="512"/>
        <v>0</v>
      </c>
      <c r="BP1138" s="120"/>
      <c r="BQ1138" s="56">
        <f t="shared" si="499"/>
        <v>0</v>
      </c>
      <c r="BR1138" s="52">
        <f t="shared" si="513"/>
        <v>0</v>
      </c>
      <c r="BS1138" s="52">
        <f t="shared" si="514"/>
        <v>0</v>
      </c>
      <c r="BT1138" s="32">
        <f>IF(OR(LOOKUP(V1138,Sheet2!A$3:A$25,Sheet2!B$3:B$25)=1,G1138=0),0,AW1138-AO1138*0.2*G1138)</f>
        <v>0</v>
      </c>
      <c r="BU1138" s="52">
        <f t="shared" si="515"/>
        <v>0</v>
      </c>
      <c r="BV1138" s="52">
        <f t="shared" si="516"/>
        <v>0</v>
      </c>
      <c r="BW1138" s="32">
        <f t="shared" si="517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21"/>
        <v>0</v>
      </c>
      <c r="T1139" s="118">
        <f t="shared" si="518"/>
        <v>0</v>
      </c>
      <c r="V1139" s="141">
        <f t="shared" si="500"/>
        <v>0</v>
      </c>
      <c r="W1139" s="142">
        <f t="shared" si="502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3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4"/>
        <v>0</v>
      </c>
      <c r="AF1139" s="142">
        <f t="shared" si="505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19"/>
        <v>0</v>
      </c>
      <c r="AK1139" s="141">
        <f t="shared" si="520"/>
        <v>0</v>
      </c>
      <c r="AL1139" s="142">
        <f t="shared" si="506"/>
        <v>0</v>
      </c>
      <c r="AM1139" s="142">
        <f t="shared" si="507"/>
        <v>0</v>
      </c>
      <c r="AN1139" s="142">
        <f t="shared" si="508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09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0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1"/>
        <v>0</v>
      </c>
      <c r="BO1139" s="128">
        <f t="shared" si="512"/>
        <v>0</v>
      </c>
      <c r="BP1139" s="120"/>
      <c r="BQ1139" s="56">
        <f t="shared" si="499"/>
        <v>0</v>
      </c>
      <c r="BR1139" s="52">
        <f t="shared" si="513"/>
        <v>0</v>
      </c>
      <c r="BS1139" s="52">
        <f t="shared" si="514"/>
        <v>0</v>
      </c>
      <c r="BT1139" s="32">
        <f>IF(OR(LOOKUP(V1139,Sheet2!A$3:A$25,Sheet2!B$3:B$25)=1,G1139=0),0,AW1139-AO1139*0.2*G1139)</f>
        <v>0</v>
      </c>
      <c r="BU1139" s="52">
        <f t="shared" si="515"/>
        <v>0</v>
      </c>
      <c r="BV1139" s="52">
        <f t="shared" si="516"/>
        <v>0</v>
      </c>
      <c r="BW1139" s="32">
        <f t="shared" si="517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21"/>
        <v>0</v>
      </c>
      <c r="T1140" s="118">
        <f t="shared" si="518"/>
        <v>0</v>
      </c>
      <c r="V1140" s="141">
        <f t="shared" si="500"/>
        <v>0</v>
      </c>
      <c r="W1140" s="142">
        <f t="shared" si="502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3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4"/>
        <v>0</v>
      </c>
      <c r="AF1140" s="142">
        <f t="shared" si="505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19"/>
        <v>0</v>
      </c>
      <c r="AK1140" s="141">
        <f t="shared" si="520"/>
        <v>0</v>
      </c>
      <c r="AL1140" s="142">
        <f t="shared" si="506"/>
        <v>0</v>
      </c>
      <c r="AM1140" s="142">
        <f t="shared" si="507"/>
        <v>0</v>
      </c>
      <c r="AN1140" s="142">
        <f t="shared" si="508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09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0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1"/>
        <v>0</v>
      </c>
      <c r="BO1140" s="128">
        <f t="shared" si="512"/>
        <v>0</v>
      </c>
      <c r="BP1140" s="120"/>
      <c r="BQ1140" s="56">
        <f t="shared" si="499"/>
        <v>0</v>
      </c>
      <c r="BR1140" s="52">
        <f t="shared" si="513"/>
        <v>0</v>
      </c>
      <c r="BS1140" s="52">
        <f t="shared" si="514"/>
        <v>0</v>
      </c>
      <c r="BT1140" s="32">
        <f>IF(OR(LOOKUP(V1140,Sheet2!A$3:A$25,Sheet2!B$3:B$25)=1,G1140=0),0,AW1140-AO1140*0.2*G1140)</f>
        <v>0</v>
      </c>
      <c r="BU1140" s="52">
        <f t="shared" si="515"/>
        <v>0</v>
      </c>
      <c r="BV1140" s="52">
        <f t="shared" si="516"/>
        <v>0</v>
      </c>
      <c r="BW1140" s="32">
        <f t="shared" si="517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21"/>
        <v>0</v>
      </c>
      <c r="T1141" s="118">
        <f t="shared" si="518"/>
        <v>0</v>
      </c>
      <c r="V1141" s="141">
        <f t="shared" si="500"/>
        <v>0</v>
      </c>
      <c r="W1141" s="142">
        <f t="shared" si="502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3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4"/>
        <v>0</v>
      </c>
      <c r="AF1141" s="142">
        <f t="shared" si="505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19"/>
        <v>0</v>
      </c>
      <c r="AK1141" s="141">
        <f t="shared" si="520"/>
        <v>0</v>
      </c>
      <c r="AL1141" s="142">
        <f t="shared" si="506"/>
        <v>0</v>
      </c>
      <c r="AM1141" s="142">
        <f t="shared" si="507"/>
        <v>0</v>
      </c>
      <c r="AN1141" s="142">
        <f t="shared" si="508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09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0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1"/>
        <v>0</v>
      </c>
      <c r="BO1141" s="128">
        <f t="shared" si="512"/>
        <v>0</v>
      </c>
      <c r="BP1141" s="120"/>
      <c r="BQ1141" s="56">
        <f t="shared" si="499"/>
        <v>0</v>
      </c>
      <c r="BR1141" s="52">
        <f t="shared" si="513"/>
        <v>0</v>
      </c>
      <c r="BS1141" s="52">
        <f t="shared" si="514"/>
        <v>0</v>
      </c>
      <c r="BT1141" s="32">
        <f>IF(OR(LOOKUP(V1141,Sheet2!A$3:A$25,Sheet2!B$3:B$25)=1,G1141=0),0,AW1141-AO1141*0.2*G1141)</f>
        <v>0</v>
      </c>
      <c r="BU1141" s="52">
        <f t="shared" si="515"/>
        <v>0</v>
      </c>
      <c r="BV1141" s="52">
        <f t="shared" si="516"/>
        <v>0</v>
      </c>
      <c r="BW1141" s="32">
        <f t="shared" si="517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21"/>
        <v>0</v>
      </c>
      <c r="T1142" s="118">
        <f t="shared" si="518"/>
        <v>0</v>
      </c>
      <c r="V1142" s="141">
        <f t="shared" si="500"/>
        <v>0</v>
      </c>
      <c r="W1142" s="142">
        <f t="shared" si="502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3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4"/>
        <v>0</v>
      </c>
      <c r="AF1142" s="142">
        <f t="shared" si="505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19"/>
        <v>0</v>
      </c>
      <c r="AK1142" s="141">
        <f t="shared" si="520"/>
        <v>0</v>
      </c>
      <c r="AL1142" s="142">
        <f t="shared" si="506"/>
        <v>0</v>
      </c>
      <c r="AM1142" s="142">
        <f t="shared" si="507"/>
        <v>0</v>
      </c>
      <c r="AN1142" s="142">
        <f t="shared" si="508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09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0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1"/>
        <v>0</v>
      </c>
      <c r="BO1142" s="128">
        <f t="shared" si="512"/>
        <v>0</v>
      </c>
      <c r="BP1142" s="120"/>
      <c r="BQ1142" s="56">
        <f t="shared" ref="BQ1142:BQ1191" si="527">BP1142/0.35*(AN1142+2+AJ1142)</f>
        <v>0</v>
      </c>
      <c r="BR1142" s="52">
        <f t="shared" si="513"/>
        <v>0</v>
      </c>
      <c r="BS1142" s="52">
        <f t="shared" si="514"/>
        <v>0</v>
      </c>
      <c r="BT1142" s="32">
        <f>IF(OR(LOOKUP(V1142,Sheet2!A$3:A$25,Sheet2!B$3:B$25)=1,G1142=0),0,AW1142-AO1142*0.2*G1142)</f>
        <v>0</v>
      </c>
      <c r="BU1142" s="52">
        <f t="shared" si="515"/>
        <v>0</v>
      </c>
      <c r="BV1142" s="52">
        <f t="shared" si="516"/>
        <v>0</v>
      </c>
      <c r="BW1142" s="32">
        <f t="shared" si="517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21"/>
        <v>0</v>
      </c>
      <c r="T1143" s="118">
        <f t="shared" si="518"/>
        <v>0</v>
      </c>
      <c r="V1143" s="141">
        <f t="shared" si="500"/>
        <v>0</v>
      </c>
      <c r="W1143" s="142">
        <f t="shared" si="502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3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4"/>
        <v>0</v>
      </c>
      <c r="AF1143" s="142">
        <f t="shared" si="505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19"/>
        <v>0</v>
      </c>
      <c r="AK1143" s="141">
        <f t="shared" si="520"/>
        <v>0</v>
      </c>
      <c r="AL1143" s="142">
        <f t="shared" si="506"/>
        <v>0</v>
      </c>
      <c r="AM1143" s="142">
        <f t="shared" si="507"/>
        <v>0</v>
      </c>
      <c r="AN1143" s="142">
        <f t="shared" si="508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09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0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1"/>
        <v>0</v>
      </c>
      <c r="BO1143" s="128">
        <f t="shared" si="512"/>
        <v>0</v>
      </c>
      <c r="BP1143" s="120"/>
      <c r="BQ1143" s="56">
        <f t="shared" si="527"/>
        <v>0</v>
      </c>
      <c r="BR1143" s="52">
        <f t="shared" si="513"/>
        <v>0</v>
      </c>
      <c r="BS1143" s="52">
        <f t="shared" si="514"/>
        <v>0</v>
      </c>
      <c r="BT1143" s="32">
        <f>IF(OR(LOOKUP(V1143,Sheet2!A$3:A$25,Sheet2!B$3:B$25)=1,G1143=0),0,AW1143-AO1143*0.2*G1143)</f>
        <v>0</v>
      </c>
      <c r="BU1143" s="52">
        <f t="shared" si="515"/>
        <v>0</v>
      </c>
      <c r="BV1143" s="52">
        <f t="shared" si="516"/>
        <v>0</v>
      </c>
      <c r="BW1143" s="32">
        <f t="shared" si="517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21"/>
        <v>0</v>
      </c>
      <c r="T1144" s="118">
        <f t="shared" si="518"/>
        <v>0</v>
      </c>
      <c r="V1144" s="141">
        <f t="shared" si="500"/>
        <v>0</v>
      </c>
      <c r="W1144" s="142">
        <f t="shared" si="502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3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4"/>
        <v>0</v>
      </c>
      <c r="AF1144" s="142">
        <f t="shared" si="505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19"/>
        <v>0</v>
      </c>
      <c r="AK1144" s="141">
        <f t="shared" si="520"/>
        <v>0</v>
      </c>
      <c r="AL1144" s="142">
        <f t="shared" si="506"/>
        <v>0</v>
      </c>
      <c r="AM1144" s="142">
        <f t="shared" si="507"/>
        <v>0</v>
      </c>
      <c r="AN1144" s="142">
        <f t="shared" si="508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09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0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1"/>
        <v>0</v>
      </c>
      <c r="BO1144" s="128">
        <f t="shared" si="512"/>
        <v>0</v>
      </c>
      <c r="BP1144" s="120"/>
      <c r="BQ1144" s="56">
        <f t="shared" si="527"/>
        <v>0</v>
      </c>
      <c r="BR1144" s="52">
        <f t="shared" si="513"/>
        <v>0</v>
      </c>
      <c r="BS1144" s="52">
        <f t="shared" si="514"/>
        <v>0</v>
      </c>
      <c r="BT1144" s="32">
        <f>IF(OR(LOOKUP(V1144,Sheet2!A$3:A$25,Sheet2!B$3:B$25)=1,G1144=0),0,AW1144-AO1144*0.2*G1144)</f>
        <v>0</v>
      </c>
      <c r="BU1144" s="52">
        <f t="shared" si="515"/>
        <v>0</v>
      </c>
      <c r="BV1144" s="52">
        <f t="shared" si="516"/>
        <v>0</v>
      </c>
      <c r="BW1144" s="32">
        <f t="shared" si="517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21"/>
        <v>0</v>
      </c>
      <c r="T1145" s="118">
        <f t="shared" si="518"/>
        <v>0</v>
      </c>
      <c r="V1145" s="141">
        <f t="shared" si="500"/>
        <v>0</v>
      </c>
      <c r="W1145" s="142">
        <f t="shared" si="502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3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4"/>
        <v>0</v>
      </c>
      <c r="AF1145" s="142">
        <f t="shared" si="505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19"/>
        <v>0</v>
      </c>
      <c r="AK1145" s="141">
        <f t="shared" si="520"/>
        <v>0</v>
      </c>
      <c r="AL1145" s="142">
        <f t="shared" si="506"/>
        <v>0</v>
      </c>
      <c r="AM1145" s="142">
        <f t="shared" si="507"/>
        <v>0</v>
      </c>
      <c r="AN1145" s="142">
        <f t="shared" si="508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09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0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1"/>
        <v>0</v>
      </c>
      <c r="BO1145" s="128">
        <f t="shared" si="512"/>
        <v>0</v>
      </c>
      <c r="BP1145" s="120"/>
      <c r="BQ1145" s="56">
        <f t="shared" si="527"/>
        <v>0</v>
      </c>
      <c r="BR1145" s="52">
        <f t="shared" si="513"/>
        <v>0</v>
      </c>
      <c r="BS1145" s="52">
        <f t="shared" si="514"/>
        <v>0</v>
      </c>
      <c r="BT1145" s="32">
        <f>IF(OR(LOOKUP(V1145,Sheet2!A$3:A$25,Sheet2!B$3:B$25)=1,G1145=0),0,AW1145-AO1145*0.2*G1145)</f>
        <v>0</v>
      </c>
      <c r="BU1145" s="52">
        <f t="shared" si="515"/>
        <v>0</v>
      </c>
      <c r="BV1145" s="52">
        <f t="shared" si="516"/>
        <v>0</v>
      </c>
      <c r="BW1145" s="32">
        <f t="shared" si="517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21"/>
        <v>0</v>
      </c>
      <c r="T1146" s="118">
        <f t="shared" si="518"/>
        <v>0</v>
      </c>
      <c r="V1146" s="141">
        <f t="shared" si="500"/>
        <v>0</v>
      </c>
      <c r="W1146" s="142">
        <f t="shared" si="502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3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4"/>
        <v>0</v>
      </c>
      <c r="AF1146" s="142">
        <f t="shared" si="505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19"/>
        <v>0</v>
      </c>
      <c r="AK1146" s="141">
        <f t="shared" si="520"/>
        <v>0</v>
      </c>
      <c r="AL1146" s="142">
        <f t="shared" si="506"/>
        <v>0</v>
      </c>
      <c r="AM1146" s="142">
        <f t="shared" si="507"/>
        <v>0</v>
      </c>
      <c r="AN1146" s="142">
        <f t="shared" si="508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09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0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1"/>
        <v>0</v>
      </c>
      <c r="BO1146" s="128">
        <f t="shared" si="512"/>
        <v>0</v>
      </c>
      <c r="BP1146" s="120"/>
      <c r="BQ1146" s="56">
        <f t="shared" si="527"/>
        <v>0</v>
      </c>
      <c r="BR1146" s="52">
        <f t="shared" si="513"/>
        <v>0</v>
      </c>
      <c r="BS1146" s="52">
        <f t="shared" si="514"/>
        <v>0</v>
      </c>
      <c r="BT1146" s="32">
        <f>IF(OR(LOOKUP(V1146,Sheet2!A$3:A$25,Sheet2!B$3:B$25)=1,G1146=0),0,AW1146-AO1146*0.2*G1146)</f>
        <v>0</v>
      </c>
      <c r="BU1146" s="52">
        <f t="shared" si="515"/>
        <v>0</v>
      </c>
      <c r="BV1146" s="52">
        <f t="shared" si="516"/>
        <v>0</v>
      </c>
      <c r="BW1146" s="32">
        <f t="shared" si="517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21"/>
        <v>0</v>
      </c>
      <c r="T1147" s="118">
        <f t="shared" si="518"/>
        <v>0</v>
      </c>
      <c r="V1147" s="141">
        <f t="shared" si="500"/>
        <v>0</v>
      </c>
      <c r="W1147" s="142">
        <f t="shared" si="502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3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4"/>
        <v>0</v>
      </c>
      <c r="AF1147" s="142">
        <f t="shared" si="505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19"/>
        <v>0</v>
      </c>
      <c r="AK1147" s="141">
        <f t="shared" si="520"/>
        <v>0</v>
      </c>
      <c r="AL1147" s="142">
        <f t="shared" si="506"/>
        <v>0</v>
      </c>
      <c r="AM1147" s="142">
        <f t="shared" si="507"/>
        <v>0</v>
      </c>
      <c r="AN1147" s="142">
        <f t="shared" si="508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09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0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1"/>
        <v>0</v>
      </c>
      <c r="BO1147" s="128">
        <f t="shared" si="512"/>
        <v>0</v>
      </c>
      <c r="BP1147" s="120"/>
      <c r="BQ1147" s="56">
        <f t="shared" si="527"/>
        <v>0</v>
      </c>
      <c r="BR1147" s="52">
        <f t="shared" si="513"/>
        <v>0</v>
      </c>
      <c r="BS1147" s="52">
        <f t="shared" si="514"/>
        <v>0</v>
      </c>
      <c r="BT1147" s="32">
        <f>IF(OR(LOOKUP(V1147,Sheet2!A$3:A$25,Sheet2!B$3:B$25)=1,G1147=0),0,AW1147-AO1147*0.2*G1147)</f>
        <v>0</v>
      </c>
      <c r="BU1147" s="52">
        <f t="shared" si="515"/>
        <v>0</v>
      </c>
      <c r="BV1147" s="52">
        <f t="shared" si="516"/>
        <v>0</v>
      </c>
      <c r="BW1147" s="32">
        <f t="shared" si="517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21"/>
        <v>0</v>
      </c>
      <c r="T1148" s="118">
        <f t="shared" si="518"/>
        <v>0</v>
      </c>
      <c r="V1148" s="141">
        <f t="shared" si="500"/>
        <v>0</v>
      </c>
      <c r="W1148" s="142">
        <f t="shared" si="502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3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4"/>
        <v>0</v>
      </c>
      <c r="AF1148" s="142">
        <f t="shared" si="505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19"/>
        <v>0</v>
      </c>
      <c r="AK1148" s="141">
        <f t="shared" si="520"/>
        <v>0</v>
      </c>
      <c r="AL1148" s="142">
        <f t="shared" si="506"/>
        <v>0</v>
      </c>
      <c r="AM1148" s="142">
        <f t="shared" si="507"/>
        <v>0</v>
      </c>
      <c r="AN1148" s="142">
        <f t="shared" si="508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09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0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1"/>
        <v>0</v>
      </c>
      <c r="BO1148" s="128">
        <f t="shared" si="512"/>
        <v>0</v>
      </c>
      <c r="BP1148" s="120"/>
      <c r="BQ1148" s="56">
        <f t="shared" si="527"/>
        <v>0</v>
      </c>
      <c r="BR1148" s="52">
        <f t="shared" si="513"/>
        <v>0</v>
      </c>
      <c r="BS1148" s="52">
        <f t="shared" si="514"/>
        <v>0</v>
      </c>
      <c r="BT1148" s="32">
        <f>IF(OR(LOOKUP(V1148,Sheet2!A$3:A$25,Sheet2!B$3:B$25)=1,G1148=0),0,AW1148-AO1148*0.2*G1148)</f>
        <v>0</v>
      </c>
      <c r="BU1148" s="52">
        <f t="shared" si="515"/>
        <v>0</v>
      </c>
      <c r="BV1148" s="52">
        <f t="shared" si="516"/>
        <v>0</v>
      </c>
      <c r="BW1148" s="32">
        <f t="shared" si="517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21"/>
        <v>0</v>
      </c>
      <c r="T1149" s="118">
        <f t="shared" si="518"/>
        <v>0</v>
      </c>
      <c r="V1149" s="141">
        <f t="shared" si="500"/>
        <v>0</v>
      </c>
      <c r="W1149" s="142">
        <f t="shared" si="502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3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4"/>
        <v>0</v>
      </c>
      <c r="AF1149" s="142">
        <f t="shared" si="505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19"/>
        <v>0</v>
      </c>
      <c r="AK1149" s="141">
        <f t="shared" si="520"/>
        <v>0</v>
      </c>
      <c r="AL1149" s="142">
        <f t="shared" si="506"/>
        <v>0</v>
      </c>
      <c r="AM1149" s="142">
        <f t="shared" si="507"/>
        <v>0</v>
      </c>
      <c r="AN1149" s="142">
        <f t="shared" si="508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09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0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1"/>
        <v>0</v>
      </c>
      <c r="BO1149" s="128">
        <f t="shared" si="512"/>
        <v>0</v>
      </c>
      <c r="BP1149" s="120"/>
      <c r="BQ1149" s="56">
        <f t="shared" si="527"/>
        <v>0</v>
      </c>
      <c r="BR1149" s="52">
        <f t="shared" si="513"/>
        <v>0</v>
      </c>
      <c r="BS1149" s="52">
        <f t="shared" si="514"/>
        <v>0</v>
      </c>
      <c r="BT1149" s="32">
        <f>IF(OR(LOOKUP(V1149,Sheet2!A$3:A$25,Sheet2!B$3:B$25)=1,G1149=0),0,AW1149-AO1149*0.2*G1149)</f>
        <v>0</v>
      </c>
      <c r="BU1149" s="52">
        <f t="shared" si="515"/>
        <v>0</v>
      </c>
      <c r="BV1149" s="52">
        <f t="shared" si="516"/>
        <v>0</v>
      </c>
      <c r="BW1149" s="32">
        <f t="shared" si="517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21"/>
        <v>0</v>
      </c>
      <c r="T1150" s="118">
        <f t="shared" si="518"/>
        <v>0</v>
      </c>
      <c r="V1150" s="141">
        <f t="shared" si="500"/>
        <v>0</v>
      </c>
      <c r="W1150" s="142">
        <f t="shared" si="502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3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4"/>
        <v>0</v>
      </c>
      <c r="AF1150" s="142">
        <f t="shared" si="505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19"/>
        <v>0</v>
      </c>
      <c r="AK1150" s="141">
        <f t="shared" si="520"/>
        <v>0</v>
      </c>
      <c r="AL1150" s="142">
        <f t="shared" si="506"/>
        <v>0</v>
      </c>
      <c r="AM1150" s="142">
        <f t="shared" si="507"/>
        <v>0</v>
      </c>
      <c r="AN1150" s="142">
        <f t="shared" si="508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09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0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1"/>
        <v>0</v>
      </c>
      <c r="BO1150" s="128">
        <f t="shared" si="512"/>
        <v>0</v>
      </c>
      <c r="BP1150" s="120"/>
      <c r="BQ1150" s="56">
        <f t="shared" si="527"/>
        <v>0</v>
      </c>
      <c r="BR1150" s="52">
        <f t="shared" si="513"/>
        <v>0</v>
      </c>
      <c r="BS1150" s="52">
        <f t="shared" si="514"/>
        <v>0</v>
      </c>
      <c r="BT1150" s="32">
        <f>IF(OR(LOOKUP(V1150,Sheet2!A$3:A$25,Sheet2!B$3:B$25)=1,G1150=0),0,AW1150-AO1150*0.2*G1150)</f>
        <v>0</v>
      </c>
      <c r="BU1150" s="52">
        <f t="shared" si="515"/>
        <v>0</v>
      </c>
      <c r="BV1150" s="52">
        <f t="shared" si="516"/>
        <v>0</v>
      </c>
      <c r="BW1150" s="32">
        <f t="shared" si="517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21"/>
        <v>0</v>
      </c>
      <c r="T1151" s="118">
        <f t="shared" si="518"/>
        <v>0</v>
      </c>
      <c r="V1151" s="141">
        <f t="shared" si="500"/>
        <v>0</v>
      </c>
      <c r="W1151" s="142">
        <f t="shared" si="502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3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4"/>
        <v>0</v>
      </c>
      <c r="AF1151" s="142">
        <f t="shared" si="505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19"/>
        <v>0</v>
      </c>
      <c r="AK1151" s="141">
        <f t="shared" si="520"/>
        <v>0</v>
      </c>
      <c r="AL1151" s="142">
        <f t="shared" si="506"/>
        <v>0</v>
      </c>
      <c r="AM1151" s="142">
        <f t="shared" si="507"/>
        <v>0</v>
      </c>
      <c r="AN1151" s="142">
        <f t="shared" si="508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09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0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1"/>
        <v>0</v>
      </c>
      <c r="BO1151" s="128">
        <f t="shared" si="512"/>
        <v>0</v>
      </c>
      <c r="BP1151" s="120"/>
      <c r="BQ1151" s="56">
        <f t="shared" si="527"/>
        <v>0</v>
      </c>
      <c r="BR1151" s="52">
        <f t="shared" si="513"/>
        <v>0</v>
      </c>
      <c r="BS1151" s="52">
        <f t="shared" si="514"/>
        <v>0</v>
      </c>
      <c r="BT1151" s="32">
        <f>IF(OR(LOOKUP(V1151,Sheet2!A$3:A$25,Sheet2!B$3:B$25)=1,G1151=0),0,AW1151-AO1151*0.2*G1151)</f>
        <v>0</v>
      </c>
      <c r="BU1151" s="52">
        <f t="shared" si="515"/>
        <v>0</v>
      </c>
      <c r="BV1151" s="52">
        <f t="shared" si="516"/>
        <v>0</v>
      </c>
      <c r="BW1151" s="32">
        <f t="shared" si="517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21"/>
        <v>0</v>
      </c>
      <c r="T1152" s="118">
        <f t="shared" si="518"/>
        <v>0</v>
      </c>
      <c r="V1152" s="141">
        <f t="shared" si="500"/>
        <v>0</v>
      </c>
      <c r="W1152" s="142">
        <f t="shared" si="502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3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4"/>
        <v>0</v>
      </c>
      <c r="AF1152" s="142">
        <f t="shared" si="505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19"/>
        <v>0</v>
      </c>
      <c r="AK1152" s="141">
        <f t="shared" si="520"/>
        <v>0</v>
      </c>
      <c r="AL1152" s="142">
        <f t="shared" si="506"/>
        <v>0</v>
      </c>
      <c r="AM1152" s="142">
        <f t="shared" si="507"/>
        <v>0</v>
      </c>
      <c r="AN1152" s="142">
        <f t="shared" si="508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09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0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1"/>
        <v>0</v>
      </c>
      <c r="BO1152" s="128">
        <f t="shared" si="512"/>
        <v>0</v>
      </c>
      <c r="BP1152" s="120"/>
      <c r="BQ1152" s="56">
        <f t="shared" si="527"/>
        <v>0</v>
      </c>
      <c r="BR1152" s="52">
        <f t="shared" si="513"/>
        <v>0</v>
      </c>
      <c r="BS1152" s="52">
        <f t="shared" si="514"/>
        <v>0</v>
      </c>
      <c r="BT1152" s="32">
        <f>IF(OR(LOOKUP(V1152,Sheet2!A$3:A$25,Sheet2!B$3:B$25)=1,G1152=0),0,AW1152-AO1152*0.2*G1152)</f>
        <v>0</v>
      </c>
      <c r="BU1152" s="52">
        <f t="shared" si="515"/>
        <v>0</v>
      </c>
      <c r="BV1152" s="52">
        <f t="shared" si="516"/>
        <v>0</v>
      </c>
      <c r="BW1152" s="32">
        <f t="shared" si="517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21"/>
        <v>0</v>
      </c>
      <c r="T1153" s="118">
        <f t="shared" si="518"/>
        <v>0</v>
      </c>
      <c r="V1153" s="141">
        <f t="shared" si="500"/>
        <v>0</v>
      </c>
      <c r="W1153" s="142">
        <f t="shared" si="502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3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4"/>
        <v>0</v>
      </c>
      <c r="AF1153" s="142">
        <f t="shared" si="505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19"/>
        <v>0</v>
      </c>
      <c r="AK1153" s="141">
        <f t="shared" si="520"/>
        <v>0</v>
      </c>
      <c r="AL1153" s="142">
        <f t="shared" si="506"/>
        <v>0</v>
      </c>
      <c r="AM1153" s="142">
        <f t="shared" si="507"/>
        <v>0</v>
      </c>
      <c r="AN1153" s="142">
        <f t="shared" si="508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09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0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1"/>
        <v>0</v>
      </c>
      <c r="BO1153" s="128">
        <f t="shared" si="512"/>
        <v>0</v>
      </c>
      <c r="BP1153" s="120"/>
      <c r="BQ1153" s="56">
        <f t="shared" si="527"/>
        <v>0</v>
      </c>
      <c r="BR1153" s="52">
        <f t="shared" si="513"/>
        <v>0</v>
      </c>
      <c r="BS1153" s="52">
        <f t="shared" si="514"/>
        <v>0</v>
      </c>
      <c r="BT1153" s="32">
        <f>IF(OR(LOOKUP(V1153,Sheet2!A$3:A$25,Sheet2!B$3:B$25)=1,G1153=0),0,AW1153-AO1153*0.2*G1153)</f>
        <v>0</v>
      </c>
      <c r="BU1153" s="52">
        <f t="shared" si="515"/>
        <v>0</v>
      </c>
      <c r="BV1153" s="52">
        <f t="shared" si="516"/>
        <v>0</v>
      </c>
      <c r="BW1153" s="32">
        <f t="shared" si="517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21"/>
        <v>0</v>
      </c>
      <c r="T1154" s="118">
        <f t="shared" si="518"/>
        <v>0</v>
      </c>
      <c r="V1154" s="141">
        <f t="shared" si="500"/>
        <v>0</v>
      </c>
      <c r="W1154" s="142">
        <f t="shared" si="502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3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4"/>
        <v>0</v>
      </c>
      <c r="AF1154" s="142">
        <f t="shared" si="505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19"/>
        <v>0</v>
      </c>
      <c r="AK1154" s="141">
        <f t="shared" si="520"/>
        <v>0</v>
      </c>
      <c r="AL1154" s="142">
        <f t="shared" si="506"/>
        <v>0</v>
      </c>
      <c r="AM1154" s="142">
        <f t="shared" si="507"/>
        <v>0</v>
      </c>
      <c r="AN1154" s="142">
        <f t="shared" si="508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09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0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1"/>
        <v>0</v>
      </c>
      <c r="BO1154" s="128">
        <f t="shared" si="512"/>
        <v>0</v>
      </c>
      <c r="BP1154" s="120"/>
      <c r="BQ1154" s="56">
        <f t="shared" si="527"/>
        <v>0</v>
      </c>
      <c r="BR1154" s="52">
        <f t="shared" si="513"/>
        <v>0</v>
      </c>
      <c r="BS1154" s="52">
        <f t="shared" si="514"/>
        <v>0</v>
      </c>
      <c r="BT1154" s="32">
        <f>IF(OR(LOOKUP(V1154,Sheet2!A$3:A$25,Sheet2!B$3:B$25)=1,G1154=0),0,AW1154-AO1154*0.2*G1154)</f>
        <v>0</v>
      </c>
      <c r="BU1154" s="52">
        <f t="shared" si="515"/>
        <v>0</v>
      </c>
      <c r="BV1154" s="52">
        <f t="shared" si="516"/>
        <v>0</v>
      </c>
      <c r="BW1154" s="32">
        <f t="shared" si="517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21"/>
        <v>0</v>
      </c>
      <c r="T1155" s="118">
        <f t="shared" si="518"/>
        <v>0</v>
      </c>
      <c r="V1155" s="141">
        <f t="shared" ref="V1155:V1191" si="528">IF(G1155=0,0,IF(NOT(H1155=0),H1155,V1154))</f>
        <v>0</v>
      </c>
      <c r="W1155" s="142">
        <f t="shared" si="502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3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4"/>
        <v>0</v>
      </c>
      <c r="AF1155" s="142">
        <f t="shared" si="505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19"/>
        <v>0</v>
      </c>
      <c r="AK1155" s="141">
        <f t="shared" si="520"/>
        <v>0</v>
      </c>
      <c r="AL1155" s="142">
        <f t="shared" si="506"/>
        <v>0</v>
      </c>
      <c r="AM1155" s="142">
        <f t="shared" si="507"/>
        <v>0</v>
      </c>
      <c r="AN1155" s="142">
        <f t="shared" si="508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09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0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1"/>
        <v>0</v>
      </c>
      <c r="BO1155" s="128">
        <f t="shared" si="512"/>
        <v>0</v>
      </c>
      <c r="BP1155" s="120"/>
      <c r="BQ1155" s="56">
        <f t="shared" si="527"/>
        <v>0</v>
      </c>
      <c r="BR1155" s="52">
        <f t="shared" si="513"/>
        <v>0</v>
      </c>
      <c r="BS1155" s="52">
        <f t="shared" si="514"/>
        <v>0</v>
      </c>
      <c r="BT1155" s="32">
        <f>IF(OR(LOOKUP(V1155,Sheet2!A$3:A$25,Sheet2!B$3:B$25)=1,G1155=0),0,AW1155-AO1155*0.2*G1155)</f>
        <v>0</v>
      </c>
      <c r="BU1155" s="52">
        <f t="shared" si="515"/>
        <v>0</v>
      </c>
      <c r="BV1155" s="52">
        <f t="shared" si="516"/>
        <v>0</v>
      </c>
      <c r="BW1155" s="32">
        <f t="shared" si="517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si="521"/>
        <v>0</v>
      </c>
      <c r="T1156" s="118">
        <f t="shared" si="518"/>
        <v>0</v>
      </c>
      <c r="V1156" s="141">
        <f t="shared" si="528"/>
        <v>0</v>
      </c>
      <c r="W1156" s="142">
        <f t="shared" ref="W1156:W1191" si="530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1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2">X1156-Z1156</f>
        <v>0</v>
      </c>
      <c r="AF1156" s="142">
        <f t="shared" ref="AF1156:AF1191" si="533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19"/>
        <v>0</v>
      </c>
      <c r="AK1156" s="141">
        <f t="shared" si="520"/>
        <v>0</v>
      </c>
      <c r="AL1156" s="142">
        <f t="shared" ref="AL1156:AL1191" si="534">IF(G1156=0,0,IF(W1156=0,X1156-Y1156+AH1156+AI1156,W1156-Y1156+AH1156+AI1156))</f>
        <v>0</v>
      </c>
      <c r="AM1156" s="142">
        <f t="shared" ref="AM1156:AM1191" si="535">IF(G1156=0,0,IF(AA1156=0,AB1156-AC1156+AH1156+AI1156,AA1156-AC1156+AH1156+AI1156))</f>
        <v>0</v>
      </c>
      <c r="AN1156" s="142">
        <f t="shared" ref="AN1156:AN1191" si="536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7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8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39">IF(O1156=1,(AQ1156+AR1156)*(AN1156-P1156)/AN1156,AQ1156+AR1156)</f>
        <v>0</v>
      </c>
      <c r="BO1156" s="128">
        <f t="shared" ref="BO1156:BO1191" si="540">P1156*G1156*AO1156</f>
        <v>0</v>
      </c>
      <c r="BP1156" s="120"/>
      <c r="BQ1156" s="56">
        <f t="shared" si="527"/>
        <v>0</v>
      </c>
      <c r="BR1156" s="52">
        <f t="shared" ref="BR1156:BR1219" si="541">IF(OR(S1156="a",S1156="E",S1156="无"),BN1156,0)</f>
        <v>0</v>
      </c>
      <c r="BS1156" s="52">
        <f t="shared" ref="BS1156:BS1219" si="542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3">(MAX(AL1156,AM1156)+AJ1156)*2+AO1156*0.5</f>
        <v>0</v>
      </c>
      <c r="BV1156" s="52">
        <f t="shared" ref="BV1156:BV1191" si="544">MAX(AL1156,AM1156)+AJ1156+AO1156*0.5</f>
        <v>0</v>
      </c>
      <c r="BW1156" s="32">
        <f t="shared" ref="BW1156:BW1191" si="545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21"/>
        <v>0</v>
      </c>
      <c r="T1157" s="118">
        <f t="shared" ref="T1157:T1220" si="546">IF(G1157=0,0,IF(OR(AE1157&lt;0.5,AF1157&lt;0.5),"Y",0))</f>
        <v>0</v>
      </c>
      <c r="V1157" s="141">
        <f t="shared" si="528"/>
        <v>0</v>
      </c>
      <c r="W1157" s="142">
        <f t="shared" si="530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1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2"/>
        <v>0</v>
      </c>
      <c r="AF1157" s="142">
        <f t="shared" si="533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7">IF(B1157=0,0,IF(NOT(I1157=0),I1157,AJ1156))</f>
        <v>0</v>
      </c>
      <c r="AK1157" s="141">
        <f t="shared" ref="AK1157:AK1200" si="548">IF(B1157=0,0,IF(NOT(J1157=0),J1157,AK1156))</f>
        <v>0</v>
      </c>
      <c r="AL1157" s="142">
        <f t="shared" si="534"/>
        <v>0</v>
      </c>
      <c r="AM1157" s="142">
        <f t="shared" si="535"/>
        <v>0</v>
      </c>
      <c r="AN1157" s="142">
        <f t="shared" si="536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7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8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39"/>
        <v>0</v>
      </c>
      <c r="BO1157" s="128">
        <f t="shared" si="540"/>
        <v>0</v>
      </c>
      <c r="BP1157" s="120"/>
      <c r="BQ1157" s="56">
        <f t="shared" si="527"/>
        <v>0</v>
      </c>
      <c r="BR1157" s="52">
        <f t="shared" si="541"/>
        <v>0</v>
      </c>
      <c r="BS1157" s="52">
        <f t="shared" si="542"/>
        <v>0</v>
      </c>
      <c r="BT1157" s="32">
        <f>IF(OR(LOOKUP(V1157,Sheet2!A$3:A$25,Sheet2!B$3:B$25)=1,G1157=0),0,AW1157-AO1157*0.2*G1157)</f>
        <v>0</v>
      </c>
      <c r="BU1157" s="52">
        <f t="shared" si="543"/>
        <v>0</v>
      </c>
      <c r="BV1157" s="52">
        <f t="shared" si="544"/>
        <v>0</v>
      </c>
      <c r="BW1157" s="32">
        <f t="shared" si="545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21"/>
        <v>0</v>
      </c>
      <c r="T1158" s="118">
        <f t="shared" si="546"/>
        <v>0</v>
      </c>
      <c r="V1158" s="141">
        <f t="shared" si="528"/>
        <v>0</v>
      </c>
      <c r="W1158" s="142">
        <f t="shared" si="530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1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2"/>
        <v>0</v>
      </c>
      <c r="AF1158" s="142">
        <f t="shared" si="533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7"/>
        <v>0</v>
      </c>
      <c r="AK1158" s="141">
        <f t="shared" si="548"/>
        <v>0</v>
      </c>
      <c r="AL1158" s="142">
        <f t="shared" si="534"/>
        <v>0</v>
      </c>
      <c r="AM1158" s="142">
        <f t="shared" si="535"/>
        <v>0</v>
      </c>
      <c r="AN1158" s="142">
        <f t="shared" si="536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7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8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39"/>
        <v>0</v>
      </c>
      <c r="BO1158" s="128">
        <f t="shared" si="540"/>
        <v>0</v>
      </c>
      <c r="BP1158" s="120"/>
      <c r="BQ1158" s="56">
        <f t="shared" si="527"/>
        <v>0</v>
      </c>
      <c r="BR1158" s="52">
        <f t="shared" si="541"/>
        <v>0</v>
      </c>
      <c r="BS1158" s="52">
        <f t="shared" si="542"/>
        <v>0</v>
      </c>
      <c r="BT1158" s="32">
        <f>IF(OR(LOOKUP(V1158,Sheet2!A$3:A$25,Sheet2!B$3:B$25)=1,G1158=0),0,AW1158-AO1158*0.2*G1158)</f>
        <v>0</v>
      </c>
      <c r="BU1158" s="52">
        <f t="shared" si="543"/>
        <v>0</v>
      </c>
      <c r="BV1158" s="52">
        <f t="shared" si="544"/>
        <v>0</v>
      </c>
      <c r="BW1158" s="32">
        <f t="shared" si="545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ref="S1159:S1222" si="549">IF(G1159=0,0,IF((MAX(AL1159,AM1159)+AJ1159)&gt;6,"顶管",IF((MAX(AL1159,AM1159)+AJ1159)&gt;5,"D",IF((MAX(AL1159,AM1159)+AJ1159)&gt;4,"C",IF((MAX(AL1159,AM1159)+AJ1159)&gt;3,"B",IF((MAX(AL1159,AM1159)+AJ1159)&gt;1,"A","无"))))))</f>
        <v>0</v>
      </c>
      <c r="T1159" s="118">
        <f t="shared" si="546"/>
        <v>0</v>
      </c>
      <c r="V1159" s="141">
        <f t="shared" si="528"/>
        <v>0</v>
      </c>
      <c r="W1159" s="142">
        <f t="shared" si="530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1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2"/>
        <v>0</v>
      </c>
      <c r="AF1159" s="142">
        <f t="shared" si="533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7"/>
        <v>0</v>
      </c>
      <c r="AK1159" s="141">
        <f t="shared" si="548"/>
        <v>0</v>
      </c>
      <c r="AL1159" s="142">
        <f t="shared" si="534"/>
        <v>0</v>
      </c>
      <c r="AM1159" s="142">
        <f t="shared" si="535"/>
        <v>0</v>
      </c>
      <c r="AN1159" s="142">
        <f t="shared" si="536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7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8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39"/>
        <v>0</v>
      </c>
      <c r="BO1159" s="128">
        <f t="shared" si="540"/>
        <v>0</v>
      </c>
      <c r="BP1159" s="120"/>
      <c r="BQ1159" s="56">
        <f t="shared" si="527"/>
        <v>0</v>
      </c>
      <c r="BR1159" s="52">
        <f t="shared" si="541"/>
        <v>0</v>
      </c>
      <c r="BS1159" s="52">
        <f t="shared" si="542"/>
        <v>0</v>
      </c>
      <c r="BT1159" s="32">
        <f>IF(OR(LOOKUP(V1159,Sheet2!A$3:A$25,Sheet2!B$3:B$25)=1,G1159=0),0,AW1159-AO1159*0.2*G1159)</f>
        <v>0</v>
      </c>
      <c r="BU1159" s="52">
        <f t="shared" si="543"/>
        <v>0</v>
      </c>
      <c r="BV1159" s="52">
        <f t="shared" si="544"/>
        <v>0</v>
      </c>
      <c r="BW1159" s="32">
        <f t="shared" si="545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49"/>
        <v>0</v>
      </c>
      <c r="T1160" s="118">
        <f t="shared" si="546"/>
        <v>0</v>
      </c>
      <c r="V1160" s="141">
        <f t="shared" si="528"/>
        <v>0</v>
      </c>
      <c r="W1160" s="142">
        <f t="shared" si="530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1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2"/>
        <v>0</v>
      </c>
      <c r="AF1160" s="142">
        <f t="shared" si="533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7"/>
        <v>0</v>
      </c>
      <c r="AK1160" s="141">
        <f t="shared" si="548"/>
        <v>0</v>
      </c>
      <c r="AL1160" s="142">
        <f t="shared" si="534"/>
        <v>0</v>
      </c>
      <c r="AM1160" s="142">
        <f t="shared" si="535"/>
        <v>0</v>
      </c>
      <c r="AN1160" s="142">
        <f t="shared" si="536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7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8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39"/>
        <v>0</v>
      </c>
      <c r="BO1160" s="128">
        <f t="shared" si="540"/>
        <v>0</v>
      </c>
      <c r="BP1160" s="120"/>
      <c r="BQ1160" s="56">
        <f t="shared" si="527"/>
        <v>0</v>
      </c>
      <c r="BR1160" s="52">
        <f t="shared" si="541"/>
        <v>0</v>
      </c>
      <c r="BS1160" s="52">
        <f t="shared" si="542"/>
        <v>0</v>
      </c>
      <c r="BT1160" s="32">
        <f>IF(OR(LOOKUP(V1160,Sheet2!A$3:A$25,Sheet2!B$3:B$25)=1,G1160=0),0,AW1160-AO1160*0.2*G1160)</f>
        <v>0</v>
      </c>
      <c r="BU1160" s="52">
        <f t="shared" si="543"/>
        <v>0</v>
      </c>
      <c r="BV1160" s="52">
        <f t="shared" si="544"/>
        <v>0</v>
      </c>
      <c r="BW1160" s="32">
        <f t="shared" si="545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49"/>
        <v>0</v>
      </c>
      <c r="T1161" s="118">
        <f t="shared" si="546"/>
        <v>0</v>
      </c>
      <c r="V1161" s="141">
        <f t="shared" si="528"/>
        <v>0</v>
      </c>
      <c r="W1161" s="142">
        <f t="shared" si="530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1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2"/>
        <v>0</v>
      </c>
      <c r="AF1161" s="142">
        <f t="shared" si="533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7"/>
        <v>0</v>
      </c>
      <c r="AK1161" s="141">
        <f t="shared" si="548"/>
        <v>0</v>
      </c>
      <c r="AL1161" s="142">
        <f t="shared" si="534"/>
        <v>0</v>
      </c>
      <c r="AM1161" s="142">
        <f t="shared" si="535"/>
        <v>0</v>
      </c>
      <c r="AN1161" s="142">
        <f t="shared" si="536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7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8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39"/>
        <v>0</v>
      </c>
      <c r="BO1161" s="128">
        <f t="shared" si="540"/>
        <v>0</v>
      </c>
      <c r="BP1161" s="120"/>
      <c r="BQ1161" s="56">
        <f t="shared" si="527"/>
        <v>0</v>
      </c>
      <c r="BR1161" s="52">
        <f t="shared" si="541"/>
        <v>0</v>
      </c>
      <c r="BS1161" s="52">
        <f t="shared" si="542"/>
        <v>0</v>
      </c>
      <c r="BT1161" s="32">
        <f>IF(OR(LOOKUP(V1161,Sheet2!A$3:A$25,Sheet2!B$3:B$25)=1,G1161=0),0,AW1161-AO1161*0.2*G1161)</f>
        <v>0</v>
      </c>
      <c r="BU1161" s="52">
        <f t="shared" si="543"/>
        <v>0</v>
      </c>
      <c r="BV1161" s="52">
        <f t="shared" si="544"/>
        <v>0</v>
      </c>
      <c r="BW1161" s="32">
        <f t="shared" si="545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49"/>
        <v>0</v>
      </c>
      <c r="T1162" s="118">
        <f t="shared" si="546"/>
        <v>0</v>
      </c>
      <c r="V1162" s="141">
        <f t="shared" si="528"/>
        <v>0</v>
      </c>
      <c r="W1162" s="142">
        <f t="shared" si="530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1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2"/>
        <v>0</v>
      </c>
      <c r="AF1162" s="142">
        <f t="shared" si="533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7"/>
        <v>0</v>
      </c>
      <c r="AK1162" s="141">
        <f t="shared" si="548"/>
        <v>0</v>
      </c>
      <c r="AL1162" s="142">
        <f t="shared" si="534"/>
        <v>0</v>
      </c>
      <c r="AM1162" s="142">
        <f t="shared" si="535"/>
        <v>0</v>
      </c>
      <c r="AN1162" s="142">
        <f t="shared" si="536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7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8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39"/>
        <v>0</v>
      </c>
      <c r="BO1162" s="128">
        <f t="shared" si="540"/>
        <v>0</v>
      </c>
      <c r="BP1162" s="120"/>
      <c r="BQ1162" s="56">
        <f t="shared" si="527"/>
        <v>0</v>
      </c>
      <c r="BR1162" s="52">
        <f t="shared" si="541"/>
        <v>0</v>
      </c>
      <c r="BS1162" s="52">
        <f t="shared" si="542"/>
        <v>0</v>
      </c>
      <c r="BT1162" s="32">
        <f>IF(OR(LOOKUP(V1162,Sheet2!A$3:A$25,Sheet2!B$3:B$25)=1,G1162=0),0,AW1162-AO1162*0.2*G1162)</f>
        <v>0</v>
      </c>
      <c r="BU1162" s="52">
        <f t="shared" si="543"/>
        <v>0</v>
      </c>
      <c r="BV1162" s="52">
        <f t="shared" si="544"/>
        <v>0</v>
      </c>
      <c r="BW1162" s="32">
        <f t="shared" si="545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49"/>
        <v>0</v>
      </c>
      <c r="T1163" s="118">
        <f t="shared" si="546"/>
        <v>0</v>
      </c>
      <c r="V1163" s="141">
        <f t="shared" si="528"/>
        <v>0</v>
      </c>
      <c r="W1163" s="142">
        <f t="shared" si="530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1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2"/>
        <v>0</v>
      </c>
      <c r="AF1163" s="142">
        <f t="shared" si="533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7"/>
        <v>0</v>
      </c>
      <c r="AK1163" s="141">
        <f t="shared" si="548"/>
        <v>0</v>
      </c>
      <c r="AL1163" s="142">
        <f t="shared" si="534"/>
        <v>0</v>
      </c>
      <c r="AM1163" s="142">
        <f t="shared" si="535"/>
        <v>0</v>
      </c>
      <c r="AN1163" s="142">
        <f t="shared" si="536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7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8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39"/>
        <v>0</v>
      </c>
      <c r="BO1163" s="128">
        <f t="shared" si="540"/>
        <v>0</v>
      </c>
      <c r="BP1163" s="120"/>
      <c r="BQ1163" s="56">
        <f t="shared" si="527"/>
        <v>0</v>
      </c>
      <c r="BR1163" s="52">
        <f t="shared" si="541"/>
        <v>0</v>
      </c>
      <c r="BS1163" s="52">
        <f t="shared" si="542"/>
        <v>0</v>
      </c>
      <c r="BT1163" s="32">
        <f>IF(OR(LOOKUP(V1163,Sheet2!A$3:A$25,Sheet2!B$3:B$25)=1,G1163=0),0,AW1163-AO1163*0.2*G1163)</f>
        <v>0</v>
      </c>
      <c r="BU1163" s="52">
        <f t="shared" si="543"/>
        <v>0</v>
      </c>
      <c r="BV1163" s="52">
        <f t="shared" si="544"/>
        <v>0</v>
      </c>
      <c r="BW1163" s="32">
        <f t="shared" si="545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49"/>
        <v>0</v>
      </c>
      <c r="T1164" s="118">
        <f t="shared" si="546"/>
        <v>0</v>
      </c>
      <c r="V1164" s="141">
        <f t="shared" si="528"/>
        <v>0</v>
      </c>
      <c r="W1164" s="142">
        <f t="shared" si="530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1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2"/>
        <v>0</v>
      </c>
      <c r="AF1164" s="142">
        <f t="shared" si="533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7"/>
        <v>0</v>
      </c>
      <c r="AK1164" s="141">
        <f t="shared" si="548"/>
        <v>0</v>
      </c>
      <c r="AL1164" s="142">
        <f t="shared" si="534"/>
        <v>0</v>
      </c>
      <c r="AM1164" s="142">
        <f t="shared" si="535"/>
        <v>0</v>
      </c>
      <c r="AN1164" s="142">
        <f t="shared" si="536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7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8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39"/>
        <v>0</v>
      </c>
      <c r="BO1164" s="128">
        <f t="shared" si="540"/>
        <v>0</v>
      </c>
      <c r="BP1164" s="120"/>
      <c r="BQ1164" s="56">
        <f t="shared" si="527"/>
        <v>0</v>
      </c>
      <c r="BR1164" s="52">
        <f t="shared" si="541"/>
        <v>0</v>
      </c>
      <c r="BS1164" s="52">
        <f t="shared" si="542"/>
        <v>0</v>
      </c>
      <c r="BT1164" s="32">
        <f>IF(OR(LOOKUP(V1164,Sheet2!A$3:A$25,Sheet2!B$3:B$25)=1,G1164=0),0,AW1164-AO1164*0.2*G1164)</f>
        <v>0</v>
      </c>
      <c r="BU1164" s="52">
        <f t="shared" si="543"/>
        <v>0</v>
      </c>
      <c r="BV1164" s="52">
        <f t="shared" si="544"/>
        <v>0</v>
      </c>
      <c r="BW1164" s="32">
        <f t="shared" si="545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49"/>
        <v>0</v>
      </c>
      <c r="T1165" s="118">
        <f t="shared" si="546"/>
        <v>0</v>
      </c>
      <c r="V1165" s="141">
        <f t="shared" si="528"/>
        <v>0</v>
      </c>
      <c r="W1165" s="142">
        <f t="shared" si="530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1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2"/>
        <v>0</v>
      </c>
      <c r="AF1165" s="142">
        <f t="shared" si="533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7"/>
        <v>0</v>
      </c>
      <c r="AK1165" s="141">
        <f t="shared" si="548"/>
        <v>0</v>
      </c>
      <c r="AL1165" s="142">
        <f t="shared" si="534"/>
        <v>0</v>
      </c>
      <c r="AM1165" s="142">
        <f t="shared" si="535"/>
        <v>0</v>
      </c>
      <c r="AN1165" s="142">
        <f t="shared" si="536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7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8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39"/>
        <v>0</v>
      </c>
      <c r="BO1165" s="128">
        <f t="shared" si="540"/>
        <v>0</v>
      </c>
      <c r="BP1165" s="120"/>
      <c r="BQ1165" s="56">
        <f t="shared" si="527"/>
        <v>0</v>
      </c>
      <c r="BR1165" s="52">
        <f t="shared" si="541"/>
        <v>0</v>
      </c>
      <c r="BS1165" s="52">
        <f t="shared" si="542"/>
        <v>0</v>
      </c>
      <c r="BT1165" s="32">
        <f>IF(OR(LOOKUP(V1165,Sheet2!A$3:A$25,Sheet2!B$3:B$25)=1,G1165=0),0,AW1165-AO1165*0.2*G1165)</f>
        <v>0</v>
      </c>
      <c r="BU1165" s="52">
        <f t="shared" si="543"/>
        <v>0</v>
      </c>
      <c r="BV1165" s="52">
        <f t="shared" si="544"/>
        <v>0</v>
      </c>
      <c r="BW1165" s="32">
        <f t="shared" si="545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49"/>
        <v>0</v>
      </c>
      <c r="T1166" s="118">
        <f t="shared" si="546"/>
        <v>0</v>
      </c>
      <c r="V1166" s="141">
        <f t="shared" si="528"/>
        <v>0</v>
      </c>
      <c r="W1166" s="142">
        <f t="shared" si="530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1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2"/>
        <v>0</v>
      </c>
      <c r="AF1166" s="142">
        <f t="shared" si="533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7"/>
        <v>0</v>
      </c>
      <c r="AK1166" s="141">
        <f t="shared" si="548"/>
        <v>0</v>
      </c>
      <c r="AL1166" s="142">
        <f t="shared" si="534"/>
        <v>0</v>
      </c>
      <c r="AM1166" s="142">
        <f t="shared" si="535"/>
        <v>0</v>
      </c>
      <c r="AN1166" s="142">
        <f t="shared" si="536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7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8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39"/>
        <v>0</v>
      </c>
      <c r="BO1166" s="128">
        <f t="shared" si="540"/>
        <v>0</v>
      </c>
      <c r="BP1166" s="120"/>
      <c r="BQ1166" s="56">
        <f t="shared" si="527"/>
        <v>0</v>
      </c>
      <c r="BR1166" s="52">
        <f t="shared" si="541"/>
        <v>0</v>
      </c>
      <c r="BS1166" s="52">
        <f t="shared" si="542"/>
        <v>0</v>
      </c>
      <c r="BT1166" s="32">
        <f>IF(OR(LOOKUP(V1166,Sheet2!A$3:A$25,Sheet2!B$3:B$25)=1,G1166=0),0,AW1166-AO1166*0.2*G1166)</f>
        <v>0</v>
      </c>
      <c r="BU1166" s="52">
        <f t="shared" si="543"/>
        <v>0</v>
      </c>
      <c r="BV1166" s="52">
        <f t="shared" si="544"/>
        <v>0</v>
      </c>
      <c r="BW1166" s="32">
        <f t="shared" si="545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49"/>
        <v>0</v>
      </c>
      <c r="T1167" s="118">
        <f t="shared" si="546"/>
        <v>0</v>
      </c>
      <c r="V1167" s="141">
        <f t="shared" si="528"/>
        <v>0</v>
      </c>
      <c r="W1167" s="142">
        <f t="shared" si="530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1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2"/>
        <v>0</v>
      </c>
      <c r="AF1167" s="142">
        <f t="shared" si="533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7"/>
        <v>0</v>
      </c>
      <c r="AK1167" s="141">
        <f t="shared" si="548"/>
        <v>0</v>
      </c>
      <c r="AL1167" s="142">
        <f t="shared" si="534"/>
        <v>0</v>
      </c>
      <c r="AM1167" s="142">
        <f t="shared" si="535"/>
        <v>0</v>
      </c>
      <c r="AN1167" s="142">
        <f t="shared" si="536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7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8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39"/>
        <v>0</v>
      </c>
      <c r="BO1167" s="128">
        <f t="shared" si="540"/>
        <v>0</v>
      </c>
      <c r="BP1167" s="120"/>
      <c r="BQ1167" s="56">
        <f t="shared" si="527"/>
        <v>0</v>
      </c>
      <c r="BR1167" s="52">
        <f t="shared" si="541"/>
        <v>0</v>
      </c>
      <c r="BS1167" s="52">
        <f t="shared" si="542"/>
        <v>0</v>
      </c>
      <c r="BT1167" s="32">
        <f>IF(OR(LOOKUP(V1167,Sheet2!A$3:A$25,Sheet2!B$3:B$25)=1,G1167=0),0,AW1167-AO1167*0.2*G1167)</f>
        <v>0</v>
      </c>
      <c r="BU1167" s="52">
        <f t="shared" si="543"/>
        <v>0</v>
      </c>
      <c r="BV1167" s="52">
        <f t="shared" si="544"/>
        <v>0</v>
      </c>
      <c r="BW1167" s="32">
        <f t="shared" si="545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49"/>
        <v>0</v>
      </c>
      <c r="T1168" s="118">
        <f t="shared" si="546"/>
        <v>0</v>
      </c>
      <c r="V1168" s="141">
        <f t="shared" si="528"/>
        <v>0</v>
      </c>
      <c r="W1168" s="142">
        <f t="shared" si="530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1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2"/>
        <v>0</v>
      </c>
      <c r="AF1168" s="142">
        <f t="shared" si="533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7"/>
        <v>0</v>
      </c>
      <c r="AK1168" s="141">
        <f t="shared" si="548"/>
        <v>0</v>
      </c>
      <c r="AL1168" s="142">
        <f t="shared" si="534"/>
        <v>0</v>
      </c>
      <c r="AM1168" s="142">
        <f t="shared" si="535"/>
        <v>0</v>
      </c>
      <c r="AN1168" s="142">
        <f t="shared" si="536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7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8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39"/>
        <v>0</v>
      </c>
      <c r="BO1168" s="128">
        <f t="shared" si="540"/>
        <v>0</v>
      </c>
      <c r="BP1168" s="120"/>
      <c r="BQ1168" s="56">
        <f t="shared" si="527"/>
        <v>0</v>
      </c>
      <c r="BR1168" s="52">
        <f t="shared" si="541"/>
        <v>0</v>
      </c>
      <c r="BS1168" s="52">
        <f t="shared" si="542"/>
        <v>0</v>
      </c>
      <c r="BT1168" s="32">
        <f>IF(OR(LOOKUP(V1168,Sheet2!A$3:A$25,Sheet2!B$3:B$25)=1,G1168=0),0,AW1168-AO1168*0.2*G1168)</f>
        <v>0</v>
      </c>
      <c r="BU1168" s="52">
        <f t="shared" si="543"/>
        <v>0</v>
      </c>
      <c r="BV1168" s="52">
        <f t="shared" si="544"/>
        <v>0</v>
      </c>
      <c r="BW1168" s="32">
        <f t="shared" si="545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49"/>
        <v>0</v>
      </c>
      <c r="T1169" s="118">
        <f t="shared" si="546"/>
        <v>0</v>
      </c>
      <c r="V1169" s="141">
        <f t="shared" si="528"/>
        <v>0</v>
      </c>
      <c r="W1169" s="142">
        <f t="shared" si="530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1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2"/>
        <v>0</v>
      </c>
      <c r="AF1169" s="142">
        <f t="shared" si="533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7"/>
        <v>0</v>
      </c>
      <c r="AK1169" s="141">
        <f t="shared" si="548"/>
        <v>0</v>
      </c>
      <c r="AL1169" s="142">
        <f t="shared" si="534"/>
        <v>0</v>
      </c>
      <c r="AM1169" s="142">
        <f t="shared" si="535"/>
        <v>0</v>
      </c>
      <c r="AN1169" s="142">
        <f t="shared" si="536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7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8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39"/>
        <v>0</v>
      </c>
      <c r="BO1169" s="128">
        <f t="shared" si="540"/>
        <v>0</v>
      </c>
      <c r="BP1169" s="120"/>
      <c r="BQ1169" s="56">
        <f t="shared" si="527"/>
        <v>0</v>
      </c>
      <c r="BR1169" s="52">
        <f t="shared" si="541"/>
        <v>0</v>
      </c>
      <c r="BS1169" s="52">
        <f t="shared" si="542"/>
        <v>0</v>
      </c>
      <c r="BT1169" s="32">
        <f>IF(OR(LOOKUP(V1169,Sheet2!A$3:A$25,Sheet2!B$3:B$25)=1,G1169=0),0,AW1169-AO1169*0.2*G1169)</f>
        <v>0</v>
      </c>
      <c r="BU1169" s="52">
        <f t="shared" si="543"/>
        <v>0</v>
      </c>
      <c r="BV1169" s="52">
        <f t="shared" si="544"/>
        <v>0</v>
      </c>
      <c r="BW1169" s="32">
        <f t="shared" si="545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49"/>
        <v>0</v>
      </c>
      <c r="T1170" s="118">
        <f t="shared" si="546"/>
        <v>0</v>
      </c>
      <c r="V1170" s="141">
        <f t="shared" si="528"/>
        <v>0</v>
      </c>
      <c r="W1170" s="142">
        <f t="shared" si="530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1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2"/>
        <v>0</v>
      </c>
      <c r="AF1170" s="142">
        <f t="shared" si="533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7"/>
        <v>0</v>
      </c>
      <c r="AK1170" s="141">
        <f t="shared" si="548"/>
        <v>0</v>
      </c>
      <c r="AL1170" s="142">
        <f t="shared" si="534"/>
        <v>0</v>
      </c>
      <c r="AM1170" s="142">
        <f t="shared" si="535"/>
        <v>0</v>
      </c>
      <c r="AN1170" s="142">
        <f t="shared" si="536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7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8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39"/>
        <v>0</v>
      </c>
      <c r="BO1170" s="128">
        <f t="shared" si="540"/>
        <v>0</v>
      </c>
      <c r="BP1170" s="120"/>
      <c r="BQ1170" s="56">
        <f t="shared" si="527"/>
        <v>0</v>
      </c>
      <c r="BR1170" s="52">
        <f t="shared" si="541"/>
        <v>0</v>
      </c>
      <c r="BS1170" s="52">
        <f t="shared" si="542"/>
        <v>0</v>
      </c>
      <c r="BT1170" s="32">
        <f>IF(OR(LOOKUP(V1170,Sheet2!A$3:A$25,Sheet2!B$3:B$25)=1,G1170=0),0,AW1170-AO1170*0.2*G1170)</f>
        <v>0</v>
      </c>
      <c r="BU1170" s="52">
        <f t="shared" si="543"/>
        <v>0</v>
      </c>
      <c r="BV1170" s="52">
        <f t="shared" si="544"/>
        <v>0</v>
      </c>
      <c r="BW1170" s="32">
        <f t="shared" si="545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49"/>
        <v>0</v>
      </c>
      <c r="T1171" s="118">
        <f t="shared" si="546"/>
        <v>0</v>
      </c>
      <c r="V1171" s="141">
        <f t="shared" si="528"/>
        <v>0</v>
      </c>
      <c r="W1171" s="142">
        <f t="shared" si="530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1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2"/>
        <v>0</v>
      </c>
      <c r="AF1171" s="142">
        <f t="shared" si="533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7"/>
        <v>0</v>
      </c>
      <c r="AK1171" s="141">
        <f t="shared" si="548"/>
        <v>0</v>
      </c>
      <c r="AL1171" s="142">
        <f t="shared" si="534"/>
        <v>0</v>
      </c>
      <c r="AM1171" s="142">
        <f t="shared" si="535"/>
        <v>0</v>
      </c>
      <c r="AN1171" s="142">
        <f t="shared" si="536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7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8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39"/>
        <v>0</v>
      </c>
      <c r="BO1171" s="128">
        <f t="shared" si="540"/>
        <v>0</v>
      </c>
      <c r="BP1171" s="120"/>
      <c r="BQ1171" s="56">
        <f t="shared" si="527"/>
        <v>0</v>
      </c>
      <c r="BR1171" s="52">
        <f t="shared" si="541"/>
        <v>0</v>
      </c>
      <c r="BS1171" s="52">
        <f t="shared" si="542"/>
        <v>0</v>
      </c>
      <c r="BT1171" s="32">
        <f>IF(OR(LOOKUP(V1171,Sheet2!A$3:A$25,Sheet2!B$3:B$25)=1,G1171=0),0,AW1171-AO1171*0.2*G1171)</f>
        <v>0</v>
      </c>
      <c r="BU1171" s="52">
        <f t="shared" si="543"/>
        <v>0</v>
      </c>
      <c r="BV1171" s="52">
        <f t="shared" si="544"/>
        <v>0</v>
      </c>
      <c r="BW1171" s="32">
        <f t="shared" si="545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49"/>
        <v>0</v>
      </c>
      <c r="T1172" s="118">
        <f t="shared" si="546"/>
        <v>0</v>
      </c>
      <c r="V1172" s="141">
        <f t="shared" si="528"/>
        <v>0</v>
      </c>
      <c r="W1172" s="142">
        <f t="shared" si="530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1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2"/>
        <v>0</v>
      </c>
      <c r="AF1172" s="142">
        <f t="shared" si="533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7"/>
        <v>0</v>
      </c>
      <c r="AK1172" s="141">
        <f t="shared" si="548"/>
        <v>0</v>
      </c>
      <c r="AL1172" s="142">
        <f t="shared" si="534"/>
        <v>0</v>
      </c>
      <c r="AM1172" s="142">
        <f t="shared" si="535"/>
        <v>0</v>
      </c>
      <c r="AN1172" s="142">
        <f t="shared" si="536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7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8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39"/>
        <v>0</v>
      </c>
      <c r="BO1172" s="128">
        <f t="shared" si="540"/>
        <v>0</v>
      </c>
      <c r="BP1172" s="120"/>
      <c r="BQ1172" s="56">
        <f t="shared" si="527"/>
        <v>0</v>
      </c>
      <c r="BR1172" s="52">
        <f t="shared" si="541"/>
        <v>0</v>
      </c>
      <c r="BS1172" s="52">
        <f t="shared" si="542"/>
        <v>0</v>
      </c>
      <c r="BT1172" s="32">
        <f>IF(OR(LOOKUP(V1172,Sheet2!A$3:A$25,Sheet2!B$3:B$25)=1,G1172=0),0,AW1172-AO1172*0.2*G1172)</f>
        <v>0</v>
      </c>
      <c r="BU1172" s="52">
        <f t="shared" si="543"/>
        <v>0</v>
      </c>
      <c r="BV1172" s="52">
        <f t="shared" si="544"/>
        <v>0</v>
      </c>
      <c r="BW1172" s="32">
        <f t="shared" si="545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49"/>
        <v>0</v>
      </c>
      <c r="T1173" s="118">
        <f t="shared" si="546"/>
        <v>0</v>
      </c>
      <c r="V1173" s="141">
        <f t="shared" si="528"/>
        <v>0</v>
      </c>
      <c r="W1173" s="142">
        <f t="shared" si="530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1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2"/>
        <v>0</v>
      </c>
      <c r="AF1173" s="142">
        <f t="shared" si="533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7"/>
        <v>0</v>
      </c>
      <c r="AK1173" s="141">
        <f t="shared" si="548"/>
        <v>0</v>
      </c>
      <c r="AL1173" s="142">
        <f t="shared" si="534"/>
        <v>0</v>
      </c>
      <c r="AM1173" s="142">
        <f t="shared" si="535"/>
        <v>0</v>
      </c>
      <c r="AN1173" s="142">
        <f t="shared" si="536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7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8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39"/>
        <v>0</v>
      </c>
      <c r="BO1173" s="128">
        <f t="shared" si="540"/>
        <v>0</v>
      </c>
      <c r="BP1173" s="120"/>
      <c r="BQ1173" s="56">
        <f t="shared" si="527"/>
        <v>0</v>
      </c>
      <c r="BR1173" s="52">
        <f t="shared" si="541"/>
        <v>0</v>
      </c>
      <c r="BS1173" s="52">
        <f t="shared" si="542"/>
        <v>0</v>
      </c>
      <c r="BT1173" s="32">
        <f>IF(OR(LOOKUP(V1173,Sheet2!A$3:A$25,Sheet2!B$3:B$25)=1,G1173=0),0,AW1173-AO1173*0.2*G1173)</f>
        <v>0</v>
      </c>
      <c r="BU1173" s="52">
        <f t="shared" si="543"/>
        <v>0</v>
      </c>
      <c r="BV1173" s="52">
        <f t="shared" si="544"/>
        <v>0</v>
      </c>
      <c r="BW1173" s="32">
        <f t="shared" si="545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49"/>
        <v>0</v>
      </c>
      <c r="T1174" s="118">
        <f t="shared" si="546"/>
        <v>0</v>
      </c>
      <c r="V1174" s="141">
        <f t="shared" si="528"/>
        <v>0</v>
      </c>
      <c r="W1174" s="142">
        <f t="shared" si="530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1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2"/>
        <v>0</v>
      </c>
      <c r="AF1174" s="142">
        <f t="shared" si="533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7"/>
        <v>0</v>
      </c>
      <c r="AK1174" s="141">
        <f t="shared" si="548"/>
        <v>0</v>
      </c>
      <c r="AL1174" s="142">
        <f t="shared" si="534"/>
        <v>0</v>
      </c>
      <c r="AM1174" s="142">
        <f t="shared" si="535"/>
        <v>0</v>
      </c>
      <c r="AN1174" s="142">
        <f t="shared" si="536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7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8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39"/>
        <v>0</v>
      </c>
      <c r="BO1174" s="128">
        <f t="shared" si="540"/>
        <v>0</v>
      </c>
      <c r="BP1174" s="120"/>
      <c r="BQ1174" s="56">
        <f t="shared" si="527"/>
        <v>0</v>
      </c>
      <c r="BR1174" s="52">
        <f t="shared" si="541"/>
        <v>0</v>
      </c>
      <c r="BS1174" s="52">
        <f t="shared" si="542"/>
        <v>0</v>
      </c>
      <c r="BT1174" s="32">
        <f>IF(OR(LOOKUP(V1174,Sheet2!A$3:A$25,Sheet2!B$3:B$25)=1,G1174=0),0,AW1174-AO1174*0.2*G1174)</f>
        <v>0</v>
      </c>
      <c r="BU1174" s="52">
        <f t="shared" si="543"/>
        <v>0</v>
      </c>
      <c r="BV1174" s="52">
        <f t="shared" si="544"/>
        <v>0</v>
      </c>
      <c r="BW1174" s="32">
        <f t="shared" si="545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49"/>
        <v>0</v>
      </c>
      <c r="T1175" s="118">
        <f t="shared" si="546"/>
        <v>0</v>
      </c>
      <c r="V1175" s="141">
        <f t="shared" si="528"/>
        <v>0</v>
      </c>
      <c r="W1175" s="142">
        <f t="shared" si="530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1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2"/>
        <v>0</v>
      </c>
      <c r="AF1175" s="142">
        <f t="shared" si="533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7"/>
        <v>0</v>
      </c>
      <c r="AK1175" s="141">
        <f t="shared" si="548"/>
        <v>0</v>
      </c>
      <c r="AL1175" s="142">
        <f t="shared" si="534"/>
        <v>0</v>
      </c>
      <c r="AM1175" s="142">
        <f t="shared" si="535"/>
        <v>0</v>
      </c>
      <c r="AN1175" s="142">
        <f t="shared" si="536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7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8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39"/>
        <v>0</v>
      </c>
      <c r="BO1175" s="128">
        <f t="shared" si="540"/>
        <v>0</v>
      </c>
      <c r="BP1175" s="120"/>
      <c r="BQ1175" s="56">
        <f t="shared" si="527"/>
        <v>0</v>
      </c>
      <c r="BR1175" s="52">
        <f t="shared" si="541"/>
        <v>0</v>
      </c>
      <c r="BS1175" s="52">
        <f t="shared" si="542"/>
        <v>0</v>
      </c>
      <c r="BT1175" s="32">
        <f>IF(OR(LOOKUP(V1175,Sheet2!A$3:A$25,Sheet2!B$3:B$25)=1,G1175=0),0,AW1175-AO1175*0.2*G1175)</f>
        <v>0</v>
      </c>
      <c r="BU1175" s="52">
        <f t="shared" si="543"/>
        <v>0</v>
      </c>
      <c r="BV1175" s="52">
        <f t="shared" si="544"/>
        <v>0</v>
      </c>
      <c r="BW1175" s="32">
        <f t="shared" si="545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49"/>
        <v>0</v>
      </c>
      <c r="T1176" s="118">
        <f t="shared" si="546"/>
        <v>0</v>
      </c>
      <c r="V1176" s="141">
        <f t="shared" si="528"/>
        <v>0</v>
      </c>
      <c r="W1176" s="142">
        <f t="shared" si="530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1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2"/>
        <v>0</v>
      </c>
      <c r="AF1176" s="142">
        <f t="shared" si="533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7"/>
        <v>0</v>
      </c>
      <c r="AK1176" s="141">
        <f t="shared" si="548"/>
        <v>0</v>
      </c>
      <c r="AL1176" s="142">
        <f t="shared" si="534"/>
        <v>0</v>
      </c>
      <c r="AM1176" s="142">
        <f t="shared" si="535"/>
        <v>0</v>
      </c>
      <c r="AN1176" s="142">
        <f t="shared" si="536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7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8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39"/>
        <v>0</v>
      </c>
      <c r="BO1176" s="128">
        <f t="shared" si="540"/>
        <v>0</v>
      </c>
      <c r="BP1176" s="120"/>
      <c r="BQ1176" s="56">
        <f t="shared" si="527"/>
        <v>0</v>
      </c>
      <c r="BR1176" s="52">
        <f t="shared" si="541"/>
        <v>0</v>
      </c>
      <c r="BS1176" s="52">
        <f t="shared" si="542"/>
        <v>0</v>
      </c>
      <c r="BT1176" s="32">
        <f>IF(OR(LOOKUP(V1176,Sheet2!A$3:A$25,Sheet2!B$3:B$25)=1,G1176=0),0,AW1176-AO1176*0.2*G1176)</f>
        <v>0</v>
      </c>
      <c r="BU1176" s="52">
        <f t="shared" si="543"/>
        <v>0</v>
      </c>
      <c r="BV1176" s="52">
        <f t="shared" si="544"/>
        <v>0</v>
      </c>
      <c r="BW1176" s="32">
        <f t="shared" si="545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49"/>
        <v>0</v>
      </c>
      <c r="T1177" s="118">
        <f t="shared" si="546"/>
        <v>0</v>
      </c>
      <c r="V1177" s="141">
        <f t="shared" si="528"/>
        <v>0</v>
      </c>
      <c r="W1177" s="142">
        <f t="shared" si="530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1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2"/>
        <v>0</v>
      </c>
      <c r="AF1177" s="142">
        <f t="shared" si="533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7"/>
        <v>0</v>
      </c>
      <c r="AK1177" s="141">
        <f t="shared" si="548"/>
        <v>0</v>
      </c>
      <c r="AL1177" s="142">
        <f t="shared" si="534"/>
        <v>0</v>
      </c>
      <c r="AM1177" s="142">
        <f t="shared" si="535"/>
        <v>0</v>
      </c>
      <c r="AN1177" s="142">
        <f t="shared" si="536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7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8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39"/>
        <v>0</v>
      </c>
      <c r="BO1177" s="128">
        <f t="shared" si="540"/>
        <v>0</v>
      </c>
      <c r="BP1177" s="120"/>
      <c r="BQ1177" s="56">
        <f t="shared" si="527"/>
        <v>0</v>
      </c>
      <c r="BR1177" s="52">
        <f t="shared" si="541"/>
        <v>0</v>
      </c>
      <c r="BS1177" s="52">
        <f t="shared" si="542"/>
        <v>0</v>
      </c>
      <c r="BT1177" s="32">
        <f>IF(OR(LOOKUP(V1177,Sheet2!A$3:A$25,Sheet2!B$3:B$25)=1,G1177=0),0,AW1177-AO1177*0.2*G1177)</f>
        <v>0</v>
      </c>
      <c r="BU1177" s="52">
        <f t="shared" si="543"/>
        <v>0</v>
      </c>
      <c r="BV1177" s="52">
        <f t="shared" si="544"/>
        <v>0</v>
      </c>
      <c r="BW1177" s="32">
        <f t="shared" si="545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49"/>
        <v>0</v>
      </c>
      <c r="T1178" s="118">
        <f t="shared" si="546"/>
        <v>0</v>
      </c>
      <c r="V1178" s="141">
        <f t="shared" si="528"/>
        <v>0</v>
      </c>
      <c r="W1178" s="142">
        <f t="shared" si="530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1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2"/>
        <v>0</v>
      </c>
      <c r="AF1178" s="142">
        <f t="shared" si="533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7"/>
        <v>0</v>
      </c>
      <c r="AK1178" s="141">
        <f t="shared" si="548"/>
        <v>0</v>
      </c>
      <c r="AL1178" s="142">
        <f t="shared" si="534"/>
        <v>0</v>
      </c>
      <c r="AM1178" s="142">
        <f t="shared" si="535"/>
        <v>0</v>
      </c>
      <c r="AN1178" s="142">
        <f t="shared" si="536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7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8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39"/>
        <v>0</v>
      </c>
      <c r="BO1178" s="128">
        <f t="shared" si="540"/>
        <v>0</v>
      </c>
      <c r="BP1178" s="120"/>
      <c r="BQ1178" s="56">
        <f t="shared" si="527"/>
        <v>0</v>
      </c>
      <c r="BR1178" s="52">
        <f t="shared" si="541"/>
        <v>0</v>
      </c>
      <c r="BS1178" s="52">
        <f t="shared" si="542"/>
        <v>0</v>
      </c>
      <c r="BT1178" s="32">
        <f>IF(OR(LOOKUP(V1178,Sheet2!A$3:A$25,Sheet2!B$3:B$25)=1,G1178=0),0,AW1178-AO1178*0.2*G1178)</f>
        <v>0</v>
      </c>
      <c r="BU1178" s="52">
        <f t="shared" si="543"/>
        <v>0</v>
      </c>
      <c r="BV1178" s="52">
        <f t="shared" si="544"/>
        <v>0</v>
      </c>
      <c r="BW1178" s="32">
        <f t="shared" si="545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49"/>
        <v>0</v>
      </c>
      <c r="T1179" s="118">
        <f t="shared" si="546"/>
        <v>0</v>
      </c>
      <c r="V1179" s="141">
        <f t="shared" si="528"/>
        <v>0</v>
      </c>
      <c r="W1179" s="142">
        <f t="shared" si="530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1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2"/>
        <v>0</v>
      </c>
      <c r="AF1179" s="142">
        <f t="shared" si="533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7"/>
        <v>0</v>
      </c>
      <c r="AK1179" s="141">
        <f t="shared" si="548"/>
        <v>0</v>
      </c>
      <c r="AL1179" s="142">
        <f t="shared" si="534"/>
        <v>0</v>
      </c>
      <c r="AM1179" s="142">
        <f t="shared" si="535"/>
        <v>0</v>
      </c>
      <c r="AN1179" s="142">
        <f t="shared" si="536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7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8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39"/>
        <v>0</v>
      </c>
      <c r="BO1179" s="128">
        <f t="shared" si="540"/>
        <v>0</v>
      </c>
      <c r="BP1179" s="120"/>
      <c r="BQ1179" s="56">
        <f t="shared" si="527"/>
        <v>0</v>
      </c>
      <c r="BR1179" s="52">
        <f t="shared" si="541"/>
        <v>0</v>
      </c>
      <c r="BS1179" s="52">
        <f t="shared" si="542"/>
        <v>0</v>
      </c>
      <c r="BT1179" s="32">
        <f>IF(OR(LOOKUP(V1179,Sheet2!A$3:A$25,Sheet2!B$3:B$25)=1,G1179=0),0,AW1179-AO1179*0.2*G1179)</f>
        <v>0</v>
      </c>
      <c r="BU1179" s="52">
        <f t="shared" si="543"/>
        <v>0</v>
      </c>
      <c r="BV1179" s="52">
        <f t="shared" si="544"/>
        <v>0</v>
      </c>
      <c r="BW1179" s="32">
        <f t="shared" si="545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49"/>
        <v>0</v>
      </c>
      <c r="T1180" s="118">
        <f t="shared" si="546"/>
        <v>0</v>
      </c>
      <c r="V1180" s="141">
        <f t="shared" si="528"/>
        <v>0</v>
      </c>
      <c r="W1180" s="142">
        <f t="shared" si="530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1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2"/>
        <v>0</v>
      </c>
      <c r="AF1180" s="142">
        <f t="shared" si="533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7"/>
        <v>0</v>
      </c>
      <c r="AK1180" s="141">
        <f t="shared" si="548"/>
        <v>0</v>
      </c>
      <c r="AL1180" s="142">
        <f t="shared" si="534"/>
        <v>0</v>
      </c>
      <c r="AM1180" s="142">
        <f t="shared" si="535"/>
        <v>0</v>
      </c>
      <c r="AN1180" s="142">
        <f t="shared" si="536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7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8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39"/>
        <v>0</v>
      </c>
      <c r="BO1180" s="128">
        <f t="shared" si="540"/>
        <v>0</v>
      </c>
      <c r="BP1180" s="120"/>
      <c r="BQ1180" s="56">
        <f t="shared" si="527"/>
        <v>0</v>
      </c>
      <c r="BR1180" s="52">
        <f t="shared" si="541"/>
        <v>0</v>
      </c>
      <c r="BS1180" s="52">
        <f t="shared" si="542"/>
        <v>0</v>
      </c>
      <c r="BT1180" s="32">
        <f>IF(OR(LOOKUP(V1180,Sheet2!A$3:A$25,Sheet2!B$3:B$25)=1,G1180=0),0,AW1180-AO1180*0.2*G1180)</f>
        <v>0</v>
      </c>
      <c r="BU1180" s="52">
        <f t="shared" si="543"/>
        <v>0</v>
      </c>
      <c r="BV1180" s="52">
        <f t="shared" si="544"/>
        <v>0</v>
      </c>
      <c r="BW1180" s="32">
        <f t="shared" si="545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49"/>
        <v>0</v>
      </c>
      <c r="T1181" s="118">
        <f t="shared" si="546"/>
        <v>0</v>
      </c>
      <c r="V1181" s="141">
        <f t="shared" si="528"/>
        <v>0</v>
      </c>
      <c r="W1181" s="142">
        <f t="shared" si="530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1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2"/>
        <v>0</v>
      </c>
      <c r="AF1181" s="142">
        <f t="shared" si="533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7"/>
        <v>0</v>
      </c>
      <c r="AK1181" s="141">
        <f t="shared" si="548"/>
        <v>0</v>
      </c>
      <c r="AL1181" s="142">
        <f t="shared" si="534"/>
        <v>0</v>
      </c>
      <c r="AM1181" s="142">
        <f t="shared" si="535"/>
        <v>0</v>
      </c>
      <c r="AN1181" s="142">
        <f t="shared" si="536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7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8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39"/>
        <v>0</v>
      </c>
      <c r="BO1181" s="128">
        <f t="shared" si="540"/>
        <v>0</v>
      </c>
      <c r="BP1181" s="120"/>
      <c r="BQ1181" s="56">
        <f t="shared" si="527"/>
        <v>0</v>
      </c>
      <c r="BR1181" s="52">
        <f t="shared" si="541"/>
        <v>0</v>
      </c>
      <c r="BS1181" s="52">
        <f t="shared" si="542"/>
        <v>0</v>
      </c>
      <c r="BT1181" s="32">
        <f>IF(OR(LOOKUP(V1181,Sheet2!A$3:A$25,Sheet2!B$3:B$25)=1,G1181=0),0,AW1181-AO1181*0.2*G1181)</f>
        <v>0</v>
      </c>
      <c r="BU1181" s="52">
        <f t="shared" si="543"/>
        <v>0</v>
      </c>
      <c r="BV1181" s="52">
        <f t="shared" si="544"/>
        <v>0</v>
      </c>
      <c r="BW1181" s="32">
        <f t="shared" si="545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49"/>
        <v>0</v>
      </c>
      <c r="T1182" s="118">
        <f t="shared" si="546"/>
        <v>0</v>
      </c>
      <c r="V1182" s="141">
        <f t="shared" si="528"/>
        <v>0</v>
      </c>
      <c r="W1182" s="142">
        <f t="shared" si="530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1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2"/>
        <v>0</v>
      </c>
      <c r="AF1182" s="142">
        <f t="shared" si="533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7"/>
        <v>0</v>
      </c>
      <c r="AK1182" s="141">
        <f t="shared" si="548"/>
        <v>0</v>
      </c>
      <c r="AL1182" s="142">
        <f t="shared" si="534"/>
        <v>0</v>
      </c>
      <c r="AM1182" s="142">
        <f t="shared" si="535"/>
        <v>0</v>
      </c>
      <c r="AN1182" s="142">
        <f t="shared" si="536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7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8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39"/>
        <v>0</v>
      </c>
      <c r="BO1182" s="128">
        <f t="shared" si="540"/>
        <v>0</v>
      </c>
      <c r="BP1182" s="120"/>
      <c r="BQ1182" s="56">
        <f t="shared" si="527"/>
        <v>0</v>
      </c>
      <c r="BR1182" s="52">
        <f t="shared" si="541"/>
        <v>0</v>
      </c>
      <c r="BS1182" s="52">
        <f t="shared" si="542"/>
        <v>0</v>
      </c>
      <c r="BT1182" s="32">
        <f>IF(OR(LOOKUP(V1182,Sheet2!A$3:A$25,Sheet2!B$3:B$25)=1,G1182=0),0,AW1182-AO1182*0.2*G1182)</f>
        <v>0</v>
      </c>
      <c r="BU1182" s="52">
        <f t="shared" si="543"/>
        <v>0</v>
      </c>
      <c r="BV1182" s="52">
        <f t="shared" si="544"/>
        <v>0</v>
      </c>
      <c r="BW1182" s="32">
        <f t="shared" si="545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49"/>
        <v>0</v>
      </c>
      <c r="T1183" s="118">
        <f t="shared" si="546"/>
        <v>0</v>
      </c>
      <c r="V1183" s="141">
        <f t="shared" si="528"/>
        <v>0</v>
      </c>
      <c r="W1183" s="142">
        <f t="shared" si="530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1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2"/>
        <v>0</v>
      </c>
      <c r="AF1183" s="142">
        <f t="shared" si="533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7"/>
        <v>0</v>
      </c>
      <c r="AK1183" s="141">
        <f t="shared" si="548"/>
        <v>0</v>
      </c>
      <c r="AL1183" s="142">
        <f t="shared" si="534"/>
        <v>0</v>
      </c>
      <c r="AM1183" s="142">
        <f t="shared" si="535"/>
        <v>0</v>
      </c>
      <c r="AN1183" s="142">
        <f t="shared" si="536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7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8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39"/>
        <v>0</v>
      </c>
      <c r="BO1183" s="128">
        <f t="shared" si="540"/>
        <v>0</v>
      </c>
      <c r="BP1183" s="120"/>
      <c r="BQ1183" s="56">
        <f t="shared" si="527"/>
        <v>0</v>
      </c>
      <c r="BR1183" s="52">
        <f t="shared" si="541"/>
        <v>0</v>
      </c>
      <c r="BS1183" s="52">
        <f t="shared" si="542"/>
        <v>0</v>
      </c>
      <c r="BT1183" s="32">
        <f>IF(OR(LOOKUP(V1183,Sheet2!A$3:A$25,Sheet2!B$3:B$25)=1,G1183=0),0,AW1183-AO1183*0.2*G1183)</f>
        <v>0</v>
      </c>
      <c r="BU1183" s="52">
        <f t="shared" si="543"/>
        <v>0</v>
      </c>
      <c r="BV1183" s="52">
        <f t="shared" si="544"/>
        <v>0</v>
      </c>
      <c r="BW1183" s="32">
        <f t="shared" si="545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49"/>
        <v>0</v>
      </c>
      <c r="T1184" s="118">
        <f t="shared" si="546"/>
        <v>0</v>
      </c>
      <c r="V1184" s="141">
        <f t="shared" si="528"/>
        <v>0</v>
      </c>
      <c r="W1184" s="142">
        <f t="shared" si="530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1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2"/>
        <v>0</v>
      </c>
      <c r="AF1184" s="142">
        <f t="shared" si="533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7"/>
        <v>0</v>
      </c>
      <c r="AK1184" s="141">
        <f t="shared" si="548"/>
        <v>0</v>
      </c>
      <c r="AL1184" s="142">
        <f t="shared" si="534"/>
        <v>0</v>
      </c>
      <c r="AM1184" s="142">
        <f t="shared" si="535"/>
        <v>0</v>
      </c>
      <c r="AN1184" s="142">
        <f t="shared" si="536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7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8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39"/>
        <v>0</v>
      </c>
      <c r="BO1184" s="128">
        <f t="shared" si="540"/>
        <v>0</v>
      </c>
      <c r="BP1184" s="120"/>
      <c r="BQ1184" s="56">
        <f t="shared" si="527"/>
        <v>0</v>
      </c>
      <c r="BR1184" s="52">
        <f t="shared" si="541"/>
        <v>0</v>
      </c>
      <c r="BS1184" s="52">
        <f t="shared" si="542"/>
        <v>0</v>
      </c>
      <c r="BT1184" s="32">
        <f>IF(OR(LOOKUP(V1184,Sheet2!A$3:A$25,Sheet2!B$3:B$25)=1,G1184=0),0,AW1184-AO1184*0.2*G1184)</f>
        <v>0</v>
      </c>
      <c r="BU1184" s="52">
        <f t="shared" si="543"/>
        <v>0</v>
      </c>
      <c r="BV1184" s="52">
        <f t="shared" si="544"/>
        <v>0</v>
      </c>
      <c r="BW1184" s="32">
        <f t="shared" si="545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49"/>
        <v>0</v>
      </c>
      <c r="T1185" s="118">
        <f t="shared" si="546"/>
        <v>0</v>
      </c>
      <c r="V1185" s="141">
        <f t="shared" si="528"/>
        <v>0</v>
      </c>
      <c r="W1185" s="142">
        <f t="shared" si="530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1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2"/>
        <v>0</v>
      </c>
      <c r="AF1185" s="142">
        <f t="shared" si="533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7"/>
        <v>0</v>
      </c>
      <c r="AK1185" s="141">
        <f t="shared" si="548"/>
        <v>0</v>
      </c>
      <c r="AL1185" s="142">
        <f t="shared" si="534"/>
        <v>0</v>
      </c>
      <c r="AM1185" s="142">
        <f t="shared" si="535"/>
        <v>0</v>
      </c>
      <c r="AN1185" s="142">
        <f t="shared" si="536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7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8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39"/>
        <v>0</v>
      </c>
      <c r="BO1185" s="128">
        <f t="shared" si="540"/>
        <v>0</v>
      </c>
      <c r="BP1185" s="120"/>
      <c r="BQ1185" s="56">
        <f t="shared" si="527"/>
        <v>0</v>
      </c>
      <c r="BR1185" s="52">
        <f t="shared" si="541"/>
        <v>0</v>
      </c>
      <c r="BS1185" s="52">
        <f t="shared" si="542"/>
        <v>0</v>
      </c>
      <c r="BT1185" s="32">
        <f>IF(OR(LOOKUP(V1185,Sheet2!A$3:A$25,Sheet2!B$3:B$25)=1,G1185=0),0,AW1185-AO1185*0.2*G1185)</f>
        <v>0</v>
      </c>
      <c r="BU1185" s="52">
        <f t="shared" si="543"/>
        <v>0</v>
      </c>
      <c r="BV1185" s="52">
        <f t="shared" si="544"/>
        <v>0</v>
      </c>
      <c r="BW1185" s="32">
        <f t="shared" si="545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49"/>
        <v>0</v>
      </c>
      <c r="T1186" s="118">
        <f t="shared" si="546"/>
        <v>0</v>
      </c>
      <c r="V1186" s="141">
        <f t="shared" si="528"/>
        <v>0</v>
      </c>
      <c r="W1186" s="142">
        <f t="shared" si="530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1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2"/>
        <v>0</v>
      </c>
      <c r="AF1186" s="142">
        <f t="shared" si="533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7"/>
        <v>0</v>
      </c>
      <c r="AK1186" s="141">
        <f t="shared" si="548"/>
        <v>0</v>
      </c>
      <c r="AL1186" s="142">
        <f t="shared" si="534"/>
        <v>0</v>
      </c>
      <c r="AM1186" s="142">
        <f t="shared" si="535"/>
        <v>0</v>
      </c>
      <c r="AN1186" s="142">
        <f t="shared" si="536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7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8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39"/>
        <v>0</v>
      </c>
      <c r="BO1186" s="128">
        <f t="shared" si="540"/>
        <v>0</v>
      </c>
      <c r="BP1186" s="120"/>
      <c r="BQ1186" s="56">
        <f t="shared" si="527"/>
        <v>0</v>
      </c>
      <c r="BR1186" s="52">
        <f t="shared" si="541"/>
        <v>0</v>
      </c>
      <c r="BS1186" s="52">
        <f t="shared" si="542"/>
        <v>0</v>
      </c>
      <c r="BT1186" s="32">
        <f>IF(OR(LOOKUP(V1186,Sheet2!A$3:A$25,Sheet2!B$3:B$25)=1,G1186=0),0,AW1186-AO1186*0.2*G1186)</f>
        <v>0</v>
      </c>
      <c r="BU1186" s="52">
        <f t="shared" si="543"/>
        <v>0</v>
      </c>
      <c r="BV1186" s="52">
        <f t="shared" si="544"/>
        <v>0</v>
      </c>
      <c r="BW1186" s="32">
        <f t="shared" si="545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49"/>
        <v>0</v>
      </c>
      <c r="T1187" s="118">
        <f t="shared" si="546"/>
        <v>0</v>
      </c>
      <c r="V1187" s="141">
        <f t="shared" si="528"/>
        <v>0</v>
      </c>
      <c r="W1187" s="142">
        <f t="shared" si="530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1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2"/>
        <v>0</v>
      </c>
      <c r="AF1187" s="142">
        <f t="shared" si="533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7"/>
        <v>0</v>
      </c>
      <c r="AK1187" s="141">
        <f t="shared" si="548"/>
        <v>0</v>
      </c>
      <c r="AL1187" s="142">
        <f t="shared" si="534"/>
        <v>0</v>
      </c>
      <c r="AM1187" s="142">
        <f t="shared" si="535"/>
        <v>0</v>
      </c>
      <c r="AN1187" s="142">
        <f t="shared" si="536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7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8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39"/>
        <v>0</v>
      </c>
      <c r="BO1187" s="128">
        <f t="shared" si="540"/>
        <v>0</v>
      </c>
      <c r="BP1187" s="120"/>
      <c r="BQ1187" s="56">
        <f t="shared" si="527"/>
        <v>0</v>
      </c>
      <c r="BR1187" s="52">
        <f t="shared" si="541"/>
        <v>0</v>
      </c>
      <c r="BS1187" s="52">
        <f t="shared" si="542"/>
        <v>0</v>
      </c>
      <c r="BT1187" s="32">
        <f>IF(OR(LOOKUP(V1187,Sheet2!A$3:A$25,Sheet2!B$3:B$25)=1,G1187=0),0,AW1187-AO1187*0.2*G1187)</f>
        <v>0</v>
      </c>
      <c r="BU1187" s="52">
        <f t="shared" si="543"/>
        <v>0</v>
      </c>
      <c r="BV1187" s="52">
        <f t="shared" si="544"/>
        <v>0</v>
      </c>
      <c r="BW1187" s="32">
        <f t="shared" si="545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49"/>
        <v>0</v>
      </c>
      <c r="T1188" s="118">
        <f t="shared" si="546"/>
        <v>0</v>
      </c>
      <c r="V1188" s="141">
        <f t="shared" si="528"/>
        <v>0</v>
      </c>
      <c r="W1188" s="142">
        <f t="shared" si="530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1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2"/>
        <v>0</v>
      </c>
      <c r="AF1188" s="142">
        <f t="shared" si="533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7"/>
        <v>0</v>
      </c>
      <c r="AK1188" s="141">
        <f t="shared" si="548"/>
        <v>0</v>
      </c>
      <c r="AL1188" s="142">
        <f t="shared" si="534"/>
        <v>0</v>
      </c>
      <c r="AM1188" s="142">
        <f t="shared" si="535"/>
        <v>0</v>
      </c>
      <c r="AN1188" s="142">
        <f t="shared" si="536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7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8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39"/>
        <v>0</v>
      </c>
      <c r="BO1188" s="128">
        <f t="shared" si="540"/>
        <v>0</v>
      </c>
      <c r="BP1188" s="120"/>
      <c r="BQ1188" s="56">
        <f t="shared" si="527"/>
        <v>0</v>
      </c>
      <c r="BR1188" s="52">
        <f t="shared" si="541"/>
        <v>0</v>
      </c>
      <c r="BS1188" s="52">
        <f t="shared" si="542"/>
        <v>0</v>
      </c>
      <c r="BT1188" s="32">
        <f>IF(OR(LOOKUP(V1188,Sheet2!A$3:A$25,Sheet2!B$3:B$25)=1,G1188=0),0,AW1188-AO1188*0.2*G1188)</f>
        <v>0</v>
      </c>
      <c r="BU1188" s="52">
        <f t="shared" si="543"/>
        <v>0</v>
      </c>
      <c r="BV1188" s="52">
        <f t="shared" si="544"/>
        <v>0</v>
      </c>
      <c r="BW1188" s="32">
        <f t="shared" si="545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49"/>
        <v>0</v>
      </c>
      <c r="T1189" s="118">
        <f t="shared" si="546"/>
        <v>0</v>
      </c>
      <c r="V1189" s="141">
        <f t="shared" si="528"/>
        <v>0</v>
      </c>
      <c r="W1189" s="142">
        <f t="shared" si="530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1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2"/>
        <v>0</v>
      </c>
      <c r="AF1189" s="142">
        <f t="shared" si="533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7"/>
        <v>0</v>
      </c>
      <c r="AK1189" s="141">
        <f t="shared" si="548"/>
        <v>0</v>
      </c>
      <c r="AL1189" s="142">
        <f t="shared" si="534"/>
        <v>0</v>
      </c>
      <c r="AM1189" s="142">
        <f t="shared" si="535"/>
        <v>0</v>
      </c>
      <c r="AN1189" s="142">
        <f t="shared" si="536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7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8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39"/>
        <v>0</v>
      </c>
      <c r="BO1189" s="128">
        <f t="shared" si="540"/>
        <v>0</v>
      </c>
      <c r="BP1189" s="120"/>
      <c r="BQ1189" s="56">
        <f t="shared" si="527"/>
        <v>0</v>
      </c>
      <c r="BR1189" s="52">
        <f t="shared" si="541"/>
        <v>0</v>
      </c>
      <c r="BS1189" s="52">
        <f t="shared" si="542"/>
        <v>0</v>
      </c>
      <c r="BT1189" s="32">
        <f>IF(OR(LOOKUP(V1189,Sheet2!A$3:A$25,Sheet2!B$3:B$25)=1,G1189=0),0,AW1189-AO1189*0.2*G1189)</f>
        <v>0</v>
      </c>
      <c r="BU1189" s="52">
        <f t="shared" si="543"/>
        <v>0</v>
      </c>
      <c r="BV1189" s="52">
        <f t="shared" si="544"/>
        <v>0</v>
      </c>
      <c r="BW1189" s="32">
        <f t="shared" si="545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49"/>
        <v>0</v>
      </c>
      <c r="T1190" s="118">
        <f t="shared" si="546"/>
        <v>0</v>
      </c>
      <c r="V1190" s="141">
        <f t="shared" si="528"/>
        <v>0</v>
      </c>
      <c r="W1190" s="142">
        <f t="shared" si="530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1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2"/>
        <v>0</v>
      </c>
      <c r="AF1190" s="142">
        <f t="shared" si="533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7"/>
        <v>0</v>
      </c>
      <c r="AK1190" s="141">
        <f t="shared" si="548"/>
        <v>0</v>
      </c>
      <c r="AL1190" s="142">
        <f t="shared" si="534"/>
        <v>0</v>
      </c>
      <c r="AM1190" s="142">
        <f t="shared" si="535"/>
        <v>0</v>
      </c>
      <c r="AN1190" s="142">
        <f t="shared" si="536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7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8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39"/>
        <v>0</v>
      </c>
      <c r="BO1190" s="128">
        <f t="shared" si="540"/>
        <v>0</v>
      </c>
      <c r="BP1190" s="120"/>
      <c r="BQ1190" s="56">
        <f t="shared" si="527"/>
        <v>0</v>
      </c>
      <c r="BR1190" s="52">
        <f t="shared" si="541"/>
        <v>0</v>
      </c>
      <c r="BS1190" s="52">
        <f t="shared" si="542"/>
        <v>0</v>
      </c>
      <c r="BT1190" s="32">
        <f>IF(OR(LOOKUP(V1190,Sheet2!A$3:A$25,Sheet2!B$3:B$25)=1,G1190=0),0,AW1190-AO1190*0.2*G1190)</f>
        <v>0</v>
      </c>
      <c r="BU1190" s="52">
        <f t="shared" si="543"/>
        <v>0</v>
      </c>
      <c r="BV1190" s="52">
        <f t="shared" si="544"/>
        <v>0</v>
      </c>
      <c r="BW1190" s="32">
        <f t="shared" si="545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49"/>
        <v>0</v>
      </c>
      <c r="T1191" s="118">
        <f t="shared" si="546"/>
        <v>0</v>
      </c>
      <c r="V1191" s="141">
        <f t="shared" si="528"/>
        <v>0</v>
      </c>
      <c r="W1191" s="142">
        <f t="shared" si="530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1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2"/>
        <v>0</v>
      </c>
      <c r="AF1191" s="142">
        <f t="shared" si="533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7"/>
        <v>0</v>
      </c>
      <c r="AK1191" s="141">
        <f t="shared" si="548"/>
        <v>0</v>
      </c>
      <c r="AL1191" s="142">
        <f t="shared" si="534"/>
        <v>0</v>
      </c>
      <c r="AM1191" s="142">
        <f t="shared" si="535"/>
        <v>0</v>
      </c>
      <c r="AN1191" s="142">
        <f t="shared" si="536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7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8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39"/>
        <v>0</v>
      </c>
      <c r="BO1191" s="128">
        <f t="shared" si="540"/>
        <v>0</v>
      </c>
      <c r="BP1191" s="120"/>
      <c r="BQ1191" s="56">
        <f t="shared" si="527"/>
        <v>0</v>
      </c>
      <c r="BR1191" s="52">
        <f t="shared" si="541"/>
        <v>0</v>
      </c>
      <c r="BS1191" s="52">
        <f t="shared" si="542"/>
        <v>0</v>
      </c>
      <c r="BT1191" s="32">
        <f>IF(OR(LOOKUP(V1191,Sheet2!A$3:A$25,Sheet2!B$3:B$25)=1,G1191=0),0,AW1191-AO1191*0.2*G1191)</f>
        <v>0</v>
      </c>
      <c r="BU1191" s="52">
        <f t="shared" si="543"/>
        <v>0</v>
      </c>
      <c r="BV1191" s="52">
        <f t="shared" si="544"/>
        <v>0</v>
      </c>
      <c r="BW1191" s="32">
        <f t="shared" si="545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49"/>
        <v>0</v>
      </c>
      <c r="T1192" s="118">
        <f t="shared" si="546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1"/>
        <v>0</v>
      </c>
      <c r="BS1192" s="52">
        <f t="shared" si="542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49"/>
        <v>0</v>
      </c>
      <c r="T1193" s="118">
        <f t="shared" si="546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1"/>
        <v>0</v>
      </c>
      <c r="BS1193" s="52">
        <f t="shared" si="542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49"/>
        <v>0</v>
      </c>
      <c r="T1194" s="118">
        <f t="shared" si="546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1"/>
        <v>0</v>
      </c>
      <c r="BS1194" s="52">
        <f t="shared" si="542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49"/>
        <v>0</v>
      </c>
      <c r="T1195" s="118">
        <f t="shared" si="546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1"/>
        <v>0</v>
      </c>
      <c r="BS1195" s="52">
        <f t="shared" si="542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49"/>
        <v>0</v>
      </c>
      <c r="T1196" s="118">
        <f t="shared" si="546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1"/>
        <v>0</v>
      </c>
      <c r="BS1196" s="52">
        <f t="shared" si="542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49"/>
        <v>0</v>
      </c>
      <c r="T1197" s="118">
        <f t="shared" si="546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1"/>
        <v>0</v>
      </c>
      <c r="BS1197" s="52">
        <f t="shared" si="542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49"/>
        <v>0</v>
      </c>
      <c r="T1198" s="118">
        <f t="shared" si="546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1"/>
        <v>0</v>
      </c>
      <c r="BS1198" s="52">
        <f t="shared" si="542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49"/>
        <v>0</v>
      </c>
      <c r="T1199" s="118">
        <f t="shared" si="546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1"/>
        <v>0</v>
      </c>
      <c r="BS1199" s="52">
        <f t="shared" si="542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49"/>
        <v>0</v>
      </c>
      <c r="T1200" s="118">
        <f t="shared" si="546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1"/>
        <v>0</v>
      </c>
      <c r="BS1200" s="52">
        <f t="shared" si="542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49"/>
        <v>0</v>
      </c>
      <c r="T1201" s="118">
        <f t="shared" si="546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1"/>
        <v>0</v>
      </c>
      <c r="BS1201" s="52">
        <f t="shared" si="542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49"/>
        <v>0</v>
      </c>
      <c r="T1202" s="118">
        <f t="shared" si="546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1"/>
        <v>0</v>
      </c>
      <c r="BS1202" s="52">
        <f t="shared" si="542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49"/>
        <v>0</v>
      </c>
      <c r="T1203" s="118">
        <f t="shared" si="546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1"/>
        <v>0</v>
      </c>
      <c r="BS1203" s="52">
        <f t="shared" si="542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49"/>
        <v>0</v>
      </c>
      <c r="T1204" s="118">
        <f t="shared" si="546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1"/>
        <v>0</v>
      </c>
      <c r="BS1204" s="52">
        <f t="shared" si="542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49"/>
        <v>0</v>
      </c>
      <c r="T1205" s="118">
        <f t="shared" si="546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1"/>
        <v>0</v>
      </c>
      <c r="BS1205" s="52">
        <f t="shared" si="542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49"/>
        <v>0</v>
      </c>
      <c r="T1206" s="118">
        <f t="shared" si="546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1"/>
        <v>0</v>
      </c>
      <c r="BS1206" s="52">
        <f t="shared" si="542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49"/>
        <v>0</v>
      </c>
      <c r="T1207" s="118">
        <f t="shared" si="546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1"/>
        <v>0</v>
      </c>
      <c r="BS1207" s="52">
        <f t="shared" si="542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49"/>
        <v>0</v>
      </c>
      <c r="T1208" s="118">
        <f t="shared" si="546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1"/>
        <v>0</v>
      </c>
      <c r="BS1208" s="52">
        <f t="shared" si="542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49"/>
        <v>0</v>
      </c>
      <c r="T1209" s="118">
        <f t="shared" si="546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1"/>
        <v>0</v>
      </c>
      <c r="BS1209" s="52">
        <f t="shared" si="542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49"/>
        <v>0</v>
      </c>
      <c r="T1210" s="118">
        <f t="shared" si="546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1"/>
        <v>0</v>
      </c>
      <c r="BS1210" s="52">
        <f t="shared" si="542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49"/>
        <v>0</v>
      </c>
      <c r="T1211" s="118">
        <f t="shared" si="546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1"/>
        <v>0</v>
      </c>
      <c r="BS1211" s="52">
        <f t="shared" si="542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49"/>
        <v>0</v>
      </c>
      <c r="T1212" s="118">
        <f t="shared" si="546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1"/>
        <v>0</v>
      </c>
      <c r="BS1212" s="52">
        <f t="shared" si="542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49"/>
        <v>0</v>
      </c>
      <c r="T1213" s="118">
        <f t="shared" si="546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1"/>
        <v>0</v>
      </c>
      <c r="BS1213" s="52">
        <f t="shared" si="542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49"/>
        <v>0</v>
      </c>
      <c r="T1214" s="118">
        <f t="shared" si="546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1"/>
        <v>0</v>
      </c>
      <c r="BS1214" s="52">
        <f t="shared" si="542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49"/>
        <v>0</v>
      </c>
      <c r="T1215" s="118">
        <f t="shared" si="546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1"/>
        <v>0</v>
      </c>
      <c r="BS1215" s="52">
        <f t="shared" si="542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49"/>
        <v>0</v>
      </c>
      <c r="T1216" s="118">
        <f t="shared" si="546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1"/>
        <v>0</v>
      </c>
      <c r="BS1216" s="52">
        <f t="shared" si="542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49"/>
        <v>0</v>
      </c>
      <c r="T1217" s="118">
        <f t="shared" si="546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1"/>
        <v>0</v>
      </c>
      <c r="BS1217" s="52">
        <f t="shared" si="542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49"/>
        <v>0</v>
      </c>
      <c r="T1218" s="118">
        <f t="shared" si="546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1"/>
        <v>0</v>
      </c>
      <c r="BS1218" s="52">
        <f t="shared" si="542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49"/>
        <v>0</v>
      </c>
      <c r="T1219" s="118">
        <f t="shared" si="546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1"/>
        <v>0</v>
      </c>
      <c r="BS1219" s="52">
        <f t="shared" si="542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si="549"/>
        <v>0</v>
      </c>
      <c r="T1220" s="118">
        <f t="shared" si="546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49"/>
        <v>0</v>
      </c>
      <c r="T1221" s="118">
        <f t="shared" ref="T1221:T1284" si="581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79"/>
        <v>0</v>
      </c>
      <c r="BS1221" s="52">
        <f t="shared" si="580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49"/>
        <v>0</v>
      </c>
      <c r="T1222" s="118">
        <f t="shared" si="581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79"/>
        <v>0</v>
      </c>
      <c r="BS1222" s="52">
        <f t="shared" si="580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ref="S1223:S1286" si="582">IF(G1223=0,0,IF((MAX(AL1223,AM1223)+AJ1223)&gt;6,"顶管",IF((MAX(AL1223,AM1223)+AJ1223)&gt;5,"D",IF((MAX(AL1223,AM1223)+AJ1223)&gt;4,"C",IF((MAX(AL1223,AM1223)+AJ1223)&gt;3,"B",IF((MAX(AL1223,AM1223)+AJ1223)&gt;1,"A","无"))))))</f>
        <v>0</v>
      </c>
      <c r="T1223" s="118">
        <f t="shared" si="581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79"/>
        <v>0</v>
      </c>
      <c r="BS1223" s="52">
        <f t="shared" si="580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2"/>
        <v>0</v>
      </c>
      <c r="T1224" s="118">
        <f t="shared" si="581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79"/>
        <v>0</v>
      </c>
      <c r="BS1224" s="52">
        <f t="shared" si="580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2"/>
        <v>0</v>
      </c>
      <c r="T1225" s="118">
        <f t="shared" si="581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79"/>
        <v>0</v>
      </c>
      <c r="BS1225" s="52">
        <f t="shared" si="580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2"/>
        <v>0</v>
      </c>
      <c r="T1226" s="118">
        <f t="shared" si="581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79"/>
        <v>0</v>
      </c>
      <c r="BS1226" s="52">
        <f t="shared" si="580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2"/>
        <v>0</v>
      </c>
      <c r="T1227" s="118">
        <f t="shared" si="581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79"/>
        <v>0</v>
      </c>
      <c r="BS1227" s="52">
        <f t="shared" si="580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2"/>
        <v>0</v>
      </c>
      <c r="T1228" s="118">
        <f t="shared" si="581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79"/>
        <v>0</v>
      </c>
      <c r="BS1228" s="52">
        <f t="shared" si="580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2"/>
        <v>0</v>
      </c>
      <c r="T1229" s="118">
        <f t="shared" si="581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79"/>
        <v>0</v>
      </c>
      <c r="BS1229" s="52">
        <f t="shared" si="580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2"/>
        <v>0</v>
      </c>
      <c r="T1230" s="118">
        <f t="shared" si="581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79"/>
        <v>0</v>
      </c>
      <c r="BS1230" s="52">
        <f t="shared" si="580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2"/>
        <v>0</v>
      </c>
      <c r="T1231" s="118">
        <f t="shared" si="581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79"/>
        <v>0</v>
      </c>
      <c r="BS1231" s="52">
        <f t="shared" si="580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2"/>
        <v>0</v>
      </c>
      <c r="T1232" s="118">
        <f t="shared" si="581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79"/>
        <v>0</v>
      </c>
      <c r="BS1232" s="52">
        <f t="shared" si="580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2"/>
        <v>0</v>
      </c>
      <c r="T1233" s="118">
        <f t="shared" si="581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79"/>
        <v>0</v>
      </c>
      <c r="BS1233" s="52">
        <f t="shared" si="580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2"/>
        <v>0</v>
      </c>
      <c r="T1234" s="118">
        <f t="shared" si="581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79"/>
        <v>0</v>
      </c>
      <c r="BS1234" s="52">
        <f t="shared" si="580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2"/>
        <v>0</v>
      </c>
      <c r="T1235" s="118">
        <f t="shared" si="581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79"/>
        <v>0</v>
      </c>
      <c r="BS1235" s="52">
        <f t="shared" si="580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2"/>
        <v>0</v>
      </c>
      <c r="T1236" s="118">
        <f t="shared" si="581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79"/>
        <v>0</v>
      </c>
      <c r="BS1236" s="52">
        <f t="shared" si="580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2"/>
        <v>0</v>
      </c>
      <c r="T1237" s="118">
        <f t="shared" si="581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79"/>
        <v>0</v>
      </c>
      <c r="BS1237" s="52">
        <f t="shared" si="580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2"/>
        <v>0</v>
      </c>
      <c r="T1238" s="118">
        <f t="shared" si="581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79"/>
        <v>0</v>
      </c>
      <c r="BS1238" s="52">
        <f t="shared" si="580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2"/>
        <v>0</v>
      </c>
      <c r="T1239" s="118">
        <f t="shared" si="581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79"/>
        <v>0</v>
      </c>
      <c r="BS1239" s="52">
        <f t="shared" si="580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2"/>
        <v>0</v>
      </c>
      <c r="T1240" s="118">
        <f t="shared" si="581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79"/>
        <v>0</v>
      </c>
      <c r="BS1240" s="52">
        <f t="shared" si="580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2"/>
        <v>0</v>
      </c>
      <c r="T1241" s="118">
        <f t="shared" si="581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79"/>
        <v>0</v>
      </c>
      <c r="BS1241" s="52">
        <f t="shared" si="580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2"/>
        <v>0</v>
      </c>
      <c r="T1242" s="118">
        <f t="shared" si="581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79"/>
        <v>0</v>
      </c>
      <c r="BS1242" s="52">
        <f t="shared" si="580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2"/>
        <v>0</v>
      </c>
      <c r="T1243" s="118">
        <f t="shared" si="581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79"/>
        <v>0</v>
      </c>
      <c r="BS1243" s="52">
        <f t="shared" si="580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2"/>
        <v>0</v>
      </c>
      <c r="T1244" s="118">
        <f t="shared" si="581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79"/>
        <v>0</v>
      </c>
      <c r="BS1244" s="52">
        <f t="shared" si="580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2"/>
        <v>0</v>
      </c>
      <c r="T1245" s="118">
        <f t="shared" si="581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79"/>
        <v>0</v>
      </c>
      <c r="BS1245" s="52">
        <f t="shared" si="580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2"/>
        <v>0</v>
      </c>
      <c r="T1246" s="118">
        <f t="shared" si="581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79"/>
        <v>0</v>
      </c>
      <c r="BS1246" s="52">
        <f t="shared" si="580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2"/>
        <v>0</v>
      </c>
      <c r="T1247" s="118">
        <f t="shared" si="581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79"/>
        <v>0</v>
      </c>
      <c r="BS1247" s="52">
        <f t="shared" si="580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2"/>
        <v>0</v>
      </c>
      <c r="T1248" s="118">
        <f t="shared" si="581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79"/>
        <v>0</v>
      </c>
      <c r="BS1248" s="52">
        <f t="shared" si="580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2"/>
        <v>0</v>
      </c>
      <c r="T1249" s="118">
        <f t="shared" si="581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79"/>
        <v>0</v>
      </c>
      <c r="BS1249" s="52">
        <f t="shared" si="580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2"/>
        <v>0</v>
      </c>
      <c r="T1250" s="118">
        <f t="shared" si="581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79"/>
        <v>0</v>
      </c>
      <c r="BS1250" s="52">
        <f t="shared" si="580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2"/>
        <v>0</v>
      </c>
      <c r="T1251" s="118">
        <f t="shared" si="581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79"/>
        <v>0</v>
      </c>
      <c r="BS1251" s="52">
        <f t="shared" si="580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2"/>
        <v>0</v>
      </c>
      <c r="T1252" s="118">
        <f t="shared" si="581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79"/>
        <v>0</v>
      </c>
      <c r="BS1252" s="52">
        <f t="shared" si="580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2"/>
        <v>0</v>
      </c>
      <c r="T1253" s="118">
        <f t="shared" si="581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79"/>
        <v>0</v>
      </c>
      <c r="BS1253" s="52">
        <f t="shared" si="580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2"/>
        <v>0</v>
      </c>
      <c r="T1254" s="118">
        <f t="shared" si="581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79"/>
        <v>0</v>
      </c>
      <c r="BS1254" s="52">
        <f t="shared" si="580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2"/>
        <v>0</v>
      </c>
      <c r="T1255" s="118">
        <f t="shared" si="581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79"/>
        <v>0</v>
      </c>
      <c r="BS1255" s="52">
        <f t="shared" si="580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2"/>
        <v>0</v>
      </c>
      <c r="T1256" s="118">
        <f t="shared" si="581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79"/>
        <v>0</v>
      </c>
      <c r="BS1256" s="52">
        <f t="shared" si="580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2"/>
        <v>0</v>
      </c>
      <c r="T1257" s="118">
        <f t="shared" si="581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79"/>
        <v>0</v>
      </c>
      <c r="BS1257" s="52">
        <f t="shared" si="580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2"/>
        <v>0</v>
      </c>
      <c r="T1258" s="118">
        <f t="shared" si="581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79"/>
        <v>0</v>
      </c>
      <c r="BS1258" s="52">
        <f t="shared" si="580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2"/>
        <v>0</v>
      </c>
      <c r="T1259" s="118">
        <f t="shared" si="581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79"/>
        <v>0</v>
      </c>
      <c r="BS1259" s="52">
        <f t="shared" si="580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2"/>
        <v>0</v>
      </c>
      <c r="T1260" s="118">
        <f t="shared" si="581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79"/>
        <v>0</v>
      </c>
      <c r="BS1260" s="52">
        <f t="shared" si="580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2"/>
        <v>0</v>
      </c>
      <c r="T1261" s="118">
        <f t="shared" si="581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79"/>
        <v>0</v>
      </c>
      <c r="BS1261" s="52">
        <f t="shared" si="580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2"/>
        <v>0</v>
      </c>
      <c r="T1262" s="118">
        <f t="shared" si="581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79"/>
        <v>0</v>
      </c>
      <c r="BS1262" s="52">
        <f t="shared" si="580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2"/>
        <v>0</v>
      </c>
      <c r="T1263" s="118">
        <f t="shared" si="581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79"/>
        <v>0</v>
      </c>
      <c r="BS1263" s="52">
        <f t="shared" si="580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2"/>
        <v>0</v>
      </c>
      <c r="T1264" s="118">
        <f t="shared" si="581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79"/>
        <v>0</v>
      </c>
      <c r="BS1264" s="52">
        <f t="shared" si="580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2"/>
        <v>0</v>
      </c>
      <c r="T1265" s="118">
        <f t="shared" si="581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79"/>
        <v>0</v>
      </c>
      <c r="BS1265" s="52">
        <f t="shared" si="580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2"/>
        <v>0</v>
      </c>
      <c r="T1266" s="118">
        <f t="shared" si="581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79"/>
        <v>0</v>
      </c>
      <c r="BS1266" s="52">
        <f t="shared" si="580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2"/>
        <v>0</v>
      </c>
      <c r="T1267" s="118">
        <f t="shared" si="581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79"/>
        <v>0</v>
      </c>
      <c r="BS1267" s="52">
        <f t="shared" si="580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2"/>
        <v>0</v>
      </c>
      <c r="T1268" s="118">
        <f t="shared" si="581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79"/>
        <v>0</v>
      </c>
      <c r="BS1268" s="52">
        <f t="shared" si="580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2"/>
        <v>0</v>
      </c>
      <c r="T1269" s="118">
        <f t="shared" si="581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79"/>
        <v>0</v>
      </c>
      <c r="BS1269" s="52">
        <f t="shared" si="580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2"/>
        <v>0</v>
      </c>
      <c r="T1270" s="118">
        <f t="shared" si="581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79"/>
        <v>0</v>
      </c>
      <c r="BS1270" s="52">
        <f t="shared" si="580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2"/>
        <v>0</v>
      </c>
      <c r="T1271" s="118">
        <f t="shared" si="581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79"/>
        <v>0</v>
      </c>
      <c r="BS1271" s="52">
        <f t="shared" si="580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2"/>
        <v>0</v>
      </c>
      <c r="T1272" s="118">
        <f t="shared" si="581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79"/>
        <v>0</v>
      </c>
      <c r="BS1272" s="52">
        <f t="shared" si="580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2"/>
        <v>0</v>
      </c>
      <c r="T1273" s="118">
        <f t="shared" si="581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79"/>
        <v>0</v>
      </c>
      <c r="BS1273" s="52">
        <f t="shared" si="580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2"/>
        <v>0</v>
      </c>
      <c r="T1274" s="118">
        <f t="shared" si="581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79"/>
        <v>0</v>
      </c>
      <c r="BS1274" s="52">
        <f t="shared" si="580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2"/>
        <v>0</v>
      </c>
      <c r="T1275" s="118">
        <f t="shared" si="581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79"/>
        <v>0</v>
      </c>
      <c r="BS1275" s="52">
        <f t="shared" si="580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2"/>
        <v>0</v>
      </c>
      <c r="T1276" s="118">
        <f t="shared" si="581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79"/>
        <v>0</v>
      </c>
      <c r="BS1276" s="52">
        <f t="shared" si="580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2"/>
        <v>0</v>
      </c>
      <c r="T1277" s="118">
        <f t="shared" si="581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79"/>
        <v>0</v>
      </c>
      <c r="BS1277" s="52">
        <f t="shared" si="580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2"/>
        <v>0</v>
      </c>
      <c r="T1278" s="118">
        <f t="shared" si="581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79"/>
        <v>0</v>
      </c>
      <c r="BS1278" s="52">
        <f t="shared" si="580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2"/>
        <v>0</v>
      </c>
      <c r="T1279" s="118">
        <f t="shared" si="581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79"/>
        <v>0</v>
      </c>
      <c r="BS1279" s="52">
        <f t="shared" si="580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2"/>
        <v>0</v>
      </c>
      <c r="T1280" s="118">
        <f t="shared" si="581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79"/>
        <v>0</v>
      </c>
      <c r="BS1280" s="52">
        <f t="shared" si="580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2"/>
        <v>0</v>
      </c>
      <c r="T1281" s="118">
        <f t="shared" si="581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79"/>
        <v>0</v>
      </c>
      <c r="BS1281" s="52">
        <f t="shared" si="580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2"/>
        <v>0</v>
      </c>
      <c r="T1282" s="118">
        <f t="shared" si="581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79"/>
        <v>0</v>
      </c>
      <c r="BS1282" s="52">
        <f t="shared" si="580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2"/>
        <v>0</v>
      </c>
      <c r="T1283" s="118">
        <f t="shared" si="581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79"/>
        <v>0</v>
      </c>
      <c r="BS1283" s="52">
        <f t="shared" si="580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si="582"/>
        <v>0</v>
      </c>
      <c r="T1284" s="118">
        <f t="shared" si="581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2"/>
        <v>0</v>
      </c>
      <c r="T1285" s="118">
        <f t="shared" ref="T1285:T1348" si="610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8"/>
        <v>0</v>
      </c>
      <c r="BS1285" s="52">
        <f t="shared" si="609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2"/>
        <v>0</v>
      </c>
      <c r="T1286" s="118">
        <f t="shared" si="610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8"/>
        <v>0</v>
      </c>
      <c r="BS1286" s="52">
        <f t="shared" si="609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ref="S1287:S1350" si="611">IF(G1287=0,0,IF((MAX(AL1287,AM1287)+AJ1287)&gt;6,"顶管",IF((MAX(AL1287,AM1287)+AJ1287)&gt;5,"D",IF((MAX(AL1287,AM1287)+AJ1287)&gt;4,"C",IF((MAX(AL1287,AM1287)+AJ1287)&gt;3,"B",IF((MAX(AL1287,AM1287)+AJ1287)&gt;1,"A","无"))))))</f>
        <v>0</v>
      </c>
      <c r="T1287" s="118">
        <f t="shared" si="610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8"/>
        <v>0</v>
      </c>
      <c r="BS1287" s="52">
        <f t="shared" si="609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11"/>
        <v>0</v>
      </c>
      <c r="T1288" s="118">
        <f t="shared" si="610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8"/>
        <v>0</v>
      </c>
      <c r="BS1288" s="52">
        <f t="shared" si="609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11"/>
        <v>0</v>
      </c>
      <c r="T1289" s="118">
        <f t="shared" si="610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8"/>
        <v>0</v>
      </c>
      <c r="BS1289" s="52">
        <f t="shared" si="609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11"/>
        <v>0</v>
      </c>
      <c r="T1290" s="118">
        <f t="shared" si="610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8"/>
        <v>0</v>
      </c>
      <c r="BS1290" s="52">
        <f t="shared" si="609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11"/>
        <v>0</v>
      </c>
      <c r="T1291" s="118">
        <f t="shared" si="610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8"/>
        <v>0</v>
      </c>
      <c r="BS1291" s="52">
        <f t="shared" si="609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11"/>
        <v>0</v>
      </c>
      <c r="T1292" s="118">
        <f t="shared" si="610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8"/>
        <v>0</v>
      </c>
      <c r="BS1292" s="52">
        <f t="shared" si="609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11"/>
        <v>0</v>
      </c>
      <c r="T1293" s="118">
        <f t="shared" si="610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8"/>
        <v>0</v>
      </c>
      <c r="BS1293" s="52">
        <f t="shared" si="609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11"/>
        <v>0</v>
      </c>
      <c r="T1294" s="118">
        <f t="shared" si="610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8"/>
        <v>0</v>
      </c>
      <c r="BS1294" s="52">
        <f t="shared" si="609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11"/>
        <v>0</v>
      </c>
      <c r="T1295" s="118">
        <f t="shared" si="610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8"/>
        <v>0</v>
      </c>
      <c r="BS1295" s="52">
        <f t="shared" si="609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11"/>
        <v>0</v>
      </c>
      <c r="T1296" s="118">
        <f t="shared" si="610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8"/>
        <v>0</v>
      </c>
      <c r="BS1296" s="52">
        <f t="shared" si="609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11"/>
        <v>0</v>
      </c>
      <c r="T1297" s="118">
        <f t="shared" si="610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8"/>
        <v>0</v>
      </c>
      <c r="BS1297" s="52">
        <f t="shared" si="609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11"/>
        <v>0</v>
      </c>
      <c r="T1298" s="118">
        <f t="shared" si="610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8"/>
        <v>0</v>
      </c>
      <c r="BS1298" s="52">
        <f t="shared" si="609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11"/>
        <v>0</v>
      </c>
      <c r="T1299" s="118">
        <f t="shared" si="610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8"/>
        <v>0</v>
      </c>
      <c r="BS1299" s="52">
        <f t="shared" si="609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11"/>
        <v>0</v>
      </c>
      <c r="T1300" s="118">
        <f t="shared" si="610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8"/>
        <v>0</v>
      </c>
      <c r="BS1300" s="52">
        <f t="shared" si="609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11"/>
        <v>0</v>
      </c>
      <c r="T1301" s="118">
        <f t="shared" si="610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8"/>
        <v>0</v>
      </c>
      <c r="BS1301" s="52">
        <f t="shared" si="609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11"/>
        <v>0</v>
      </c>
      <c r="T1302" s="118">
        <f t="shared" si="610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8"/>
        <v>0</v>
      </c>
      <c r="BS1302" s="52">
        <f t="shared" si="609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11"/>
        <v>0</v>
      </c>
      <c r="T1303" s="118">
        <f t="shared" si="610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8"/>
        <v>0</v>
      </c>
      <c r="BS1303" s="52">
        <f t="shared" si="609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11"/>
        <v>0</v>
      </c>
      <c r="T1304" s="118">
        <f t="shared" si="610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8"/>
        <v>0</v>
      </c>
      <c r="BS1304" s="52">
        <f t="shared" si="609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11"/>
        <v>0</v>
      </c>
      <c r="T1305" s="118">
        <f t="shared" si="610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8"/>
        <v>0</v>
      </c>
      <c r="BS1305" s="52">
        <f t="shared" si="609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11"/>
        <v>0</v>
      </c>
      <c r="T1306" s="118">
        <f t="shared" si="610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8"/>
        <v>0</v>
      </c>
      <c r="BS1306" s="52">
        <f t="shared" si="609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11"/>
        <v>0</v>
      </c>
      <c r="T1307" s="118">
        <f t="shared" si="610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8"/>
        <v>0</v>
      </c>
      <c r="BS1307" s="52">
        <f t="shared" si="609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11"/>
        <v>0</v>
      </c>
      <c r="T1308" s="118">
        <f t="shared" si="610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8"/>
        <v>0</v>
      </c>
      <c r="BS1308" s="52">
        <f t="shared" si="609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11"/>
        <v>0</v>
      </c>
      <c r="T1309" s="118">
        <f t="shared" si="610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8"/>
        <v>0</v>
      </c>
      <c r="BS1309" s="52">
        <f t="shared" si="609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11"/>
        <v>0</v>
      </c>
      <c r="T1310" s="118">
        <f t="shared" si="610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8"/>
        <v>0</v>
      </c>
      <c r="BS1310" s="52">
        <f t="shared" si="609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11"/>
        <v>0</v>
      </c>
      <c r="T1311" s="118">
        <f t="shared" si="610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8"/>
        <v>0</v>
      </c>
      <c r="BS1311" s="52">
        <f t="shared" si="609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11"/>
        <v>0</v>
      </c>
      <c r="T1312" s="118">
        <f t="shared" si="610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8"/>
        <v>0</v>
      </c>
      <c r="BS1312" s="52">
        <f t="shared" si="609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11"/>
        <v>0</v>
      </c>
      <c r="T1313" s="118">
        <f t="shared" si="610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8"/>
        <v>0</v>
      </c>
      <c r="BS1313" s="52">
        <f t="shared" si="609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11"/>
        <v>0</v>
      </c>
      <c r="T1314" s="118">
        <f t="shared" si="610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8"/>
        <v>0</v>
      </c>
      <c r="BS1314" s="52">
        <f t="shared" si="609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11"/>
        <v>0</v>
      </c>
      <c r="T1315" s="118">
        <f t="shared" si="610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8"/>
        <v>0</v>
      </c>
      <c r="BS1315" s="52">
        <f t="shared" si="609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11"/>
        <v>0</v>
      </c>
      <c r="T1316" s="118">
        <f t="shared" si="610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8"/>
        <v>0</v>
      </c>
      <c r="BS1316" s="52">
        <f t="shared" si="609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11"/>
        <v>0</v>
      </c>
      <c r="T1317" s="118">
        <f t="shared" si="610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8"/>
        <v>0</v>
      </c>
      <c r="BS1317" s="52">
        <f t="shared" si="609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11"/>
        <v>0</v>
      </c>
      <c r="T1318" s="118">
        <f t="shared" si="610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8"/>
        <v>0</v>
      </c>
      <c r="BS1318" s="52">
        <f t="shared" si="609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11"/>
        <v>0</v>
      </c>
      <c r="T1319" s="118">
        <f t="shared" si="610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8"/>
        <v>0</v>
      </c>
      <c r="BS1319" s="52">
        <f t="shared" si="609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11"/>
        <v>0</v>
      </c>
      <c r="T1320" s="118">
        <f t="shared" si="610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8"/>
        <v>0</v>
      </c>
      <c r="BS1320" s="52">
        <f t="shared" si="609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11"/>
        <v>0</v>
      </c>
      <c r="T1321" s="118">
        <f t="shared" si="610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8"/>
        <v>0</v>
      </c>
      <c r="BS1321" s="52">
        <f t="shared" si="609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11"/>
        <v>0</v>
      </c>
      <c r="T1322" s="118">
        <f t="shared" si="610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8"/>
        <v>0</v>
      </c>
      <c r="BS1322" s="52">
        <f t="shared" si="609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11"/>
        <v>0</v>
      </c>
      <c r="T1323" s="118">
        <f t="shared" si="610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8"/>
        <v>0</v>
      </c>
      <c r="BS1323" s="52">
        <f t="shared" si="609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11"/>
        <v>0</v>
      </c>
      <c r="T1324" s="118">
        <f t="shared" si="610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8"/>
        <v>0</v>
      </c>
      <c r="BS1324" s="52">
        <f t="shared" si="609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11"/>
        <v>0</v>
      </c>
      <c r="T1325" s="118">
        <f t="shared" si="610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8"/>
        <v>0</v>
      </c>
      <c r="BS1325" s="52">
        <f t="shared" si="609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11"/>
        <v>0</v>
      </c>
      <c r="T1326" s="118">
        <f t="shared" si="610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8"/>
        <v>0</v>
      </c>
      <c r="BS1326" s="52">
        <f t="shared" si="609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11"/>
        <v>0</v>
      </c>
      <c r="T1327" s="118">
        <f t="shared" si="610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8"/>
        <v>0</v>
      </c>
      <c r="BS1327" s="52">
        <f t="shared" si="609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11"/>
        <v>0</v>
      </c>
      <c r="T1328" s="118">
        <f t="shared" si="610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8"/>
        <v>0</v>
      </c>
      <c r="BS1328" s="52">
        <f t="shared" si="609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11"/>
        <v>0</v>
      </c>
      <c r="T1329" s="118">
        <f t="shared" si="610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8"/>
        <v>0</v>
      </c>
      <c r="BS1329" s="52">
        <f t="shared" si="609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11"/>
        <v>0</v>
      </c>
      <c r="T1330" s="118">
        <f t="shared" si="610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8"/>
        <v>0</v>
      </c>
      <c r="BS1330" s="52">
        <f t="shared" si="609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11"/>
        <v>0</v>
      </c>
      <c r="T1331" s="118">
        <f t="shared" si="610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8"/>
        <v>0</v>
      </c>
      <c r="BS1331" s="52">
        <f t="shared" si="609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11"/>
        <v>0</v>
      </c>
      <c r="T1332" s="118">
        <f t="shared" si="610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8"/>
        <v>0</v>
      </c>
      <c r="BS1332" s="52">
        <f t="shared" si="609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11"/>
        <v>0</v>
      </c>
      <c r="T1333" s="118">
        <f t="shared" si="610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8"/>
        <v>0</v>
      </c>
      <c r="BS1333" s="52">
        <f t="shared" si="609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11"/>
        <v>0</v>
      </c>
      <c r="T1334" s="118">
        <f t="shared" si="610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8"/>
        <v>0</v>
      </c>
      <c r="BS1334" s="52">
        <f t="shared" si="609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11"/>
        <v>0</v>
      </c>
      <c r="T1335" s="118">
        <f t="shared" si="610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8"/>
        <v>0</v>
      </c>
      <c r="BS1335" s="52">
        <f t="shared" si="609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11"/>
        <v>0</v>
      </c>
      <c r="T1336" s="118">
        <f t="shared" si="610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8"/>
        <v>0</v>
      </c>
      <c r="BS1336" s="52">
        <f t="shared" si="609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11"/>
        <v>0</v>
      </c>
      <c r="T1337" s="118">
        <f t="shared" si="610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8"/>
        <v>0</v>
      </c>
      <c r="BS1337" s="52">
        <f t="shared" si="609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11"/>
        <v>0</v>
      </c>
      <c r="T1338" s="118">
        <f t="shared" si="610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8"/>
        <v>0</v>
      </c>
      <c r="BS1338" s="52">
        <f t="shared" si="609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11"/>
        <v>0</v>
      </c>
      <c r="T1339" s="118">
        <f t="shared" si="610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8"/>
        <v>0</v>
      </c>
      <c r="BS1339" s="52">
        <f t="shared" si="609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11"/>
        <v>0</v>
      </c>
      <c r="T1340" s="118">
        <f t="shared" si="610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8"/>
        <v>0</v>
      </c>
      <c r="BS1340" s="52">
        <f t="shared" si="609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11"/>
        <v>0</v>
      </c>
      <c r="T1341" s="118">
        <f t="shared" si="610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8"/>
        <v>0</v>
      </c>
      <c r="BS1341" s="52">
        <f t="shared" si="609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11"/>
        <v>0</v>
      </c>
      <c r="T1342" s="118">
        <f t="shared" si="610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8"/>
        <v>0</v>
      </c>
      <c r="BS1342" s="52">
        <f t="shared" si="609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11"/>
        <v>0</v>
      </c>
      <c r="T1343" s="118">
        <f t="shared" si="610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8"/>
        <v>0</v>
      </c>
      <c r="BS1343" s="52">
        <f t="shared" si="609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11"/>
        <v>0</v>
      </c>
      <c r="T1344" s="118">
        <f t="shared" si="610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8"/>
        <v>0</v>
      </c>
      <c r="BS1344" s="52">
        <f t="shared" si="609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11"/>
        <v>0</v>
      </c>
      <c r="T1345" s="118">
        <f t="shared" si="610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8"/>
        <v>0</v>
      </c>
      <c r="BS1345" s="52">
        <f t="shared" si="609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11"/>
        <v>0</v>
      </c>
      <c r="T1346" s="118">
        <f t="shared" si="610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8"/>
        <v>0</v>
      </c>
      <c r="BS1346" s="52">
        <f t="shared" si="609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11"/>
        <v>0</v>
      </c>
      <c r="T1347" s="118">
        <f t="shared" si="610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8"/>
        <v>0</v>
      </c>
      <c r="BS1347" s="52">
        <f t="shared" si="609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si="611"/>
        <v>0</v>
      </c>
      <c r="T1348" s="118">
        <f t="shared" si="610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6">IF(OR(S1348="a",S1348="E",S1348="无"),BN1348,0)</f>
        <v>0</v>
      </c>
      <c r="BS1348" s="52">
        <f t="shared" ref="BS1348:BS1411" si="63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1"/>
        <v>0</v>
      </c>
      <c r="T1349" s="118">
        <f t="shared" ref="T1349:T1412" si="638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6"/>
        <v>0</v>
      </c>
      <c r="BS1349" s="52">
        <f t="shared" si="637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1"/>
        <v>0</v>
      </c>
      <c r="T1350" s="118">
        <f t="shared" si="638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6"/>
        <v>0</v>
      </c>
      <c r="BS1350" s="52">
        <f t="shared" si="637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ref="S1351:S1414" si="639">IF(G1351=0,0,IF((MAX(AL1351,AM1351)+AJ1351)&gt;6,"顶管",IF((MAX(AL1351,AM1351)+AJ1351)&gt;5,"D",IF((MAX(AL1351,AM1351)+AJ1351)&gt;4,"C",IF((MAX(AL1351,AM1351)+AJ1351)&gt;3,"B",IF((MAX(AL1351,AM1351)+AJ1351)&gt;1,"A","无"))))))</f>
        <v>0</v>
      </c>
      <c r="T1351" s="118">
        <f t="shared" si="638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6"/>
        <v>0</v>
      </c>
      <c r="BS1351" s="52">
        <f t="shared" si="637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9"/>
        <v>0</v>
      </c>
      <c r="T1352" s="118">
        <f t="shared" si="638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6"/>
        <v>0</v>
      </c>
      <c r="BS1352" s="52">
        <f t="shared" si="637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9"/>
        <v>0</v>
      </c>
      <c r="T1353" s="118">
        <f t="shared" si="638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6"/>
        <v>0</v>
      </c>
      <c r="BS1353" s="52">
        <f t="shared" si="637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9"/>
        <v>0</v>
      </c>
      <c r="T1354" s="118">
        <f t="shared" si="638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6"/>
        <v>0</v>
      </c>
      <c r="BS1354" s="52">
        <f t="shared" si="637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9"/>
        <v>0</v>
      </c>
      <c r="T1355" s="118">
        <f t="shared" si="638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6"/>
        <v>0</v>
      </c>
      <c r="BS1355" s="52">
        <f t="shared" si="637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9"/>
        <v>0</v>
      </c>
      <c r="T1356" s="118">
        <f t="shared" si="638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6"/>
        <v>0</v>
      </c>
      <c r="BS1356" s="52">
        <f t="shared" si="637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9"/>
        <v>0</v>
      </c>
      <c r="T1357" s="118">
        <f t="shared" si="638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6"/>
        <v>0</v>
      </c>
      <c r="BS1357" s="52">
        <f t="shared" si="637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9"/>
        <v>0</v>
      </c>
      <c r="T1358" s="118">
        <f t="shared" si="638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6"/>
        <v>0</v>
      </c>
      <c r="BS1358" s="52">
        <f t="shared" si="637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9"/>
        <v>0</v>
      </c>
      <c r="T1359" s="118">
        <f t="shared" si="638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6"/>
        <v>0</v>
      </c>
      <c r="BS1359" s="52">
        <f t="shared" si="637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9"/>
        <v>0</v>
      </c>
      <c r="T1360" s="118">
        <f t="shared" si="638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6"/>
        <v>0</v>
      </c>
      <c r="BS1360" s="52">
        <f t="shared" si="637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9"/>
        <v>0</v>
      </c>
      <c r="T1361" s="118">
        <f t="shared" si="638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6"/>
        <v>0</v>
      </c>
      <c r="BS1361" s="52">
        <f t="shared" si="637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9"/>
        <v>0</v>
      </c>
      <c r="T1362" s="118">
        <f t="shared" si="638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6"/>
        <v>0</v>
      </c>
      <c r="BS1362" s="52">
        <f t="shared" si="637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9"/>
        <v>0</v>
      </c>
      <c r="T1363" s="118">
        <f t="shared" si="638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6"/>
        <v>0</v>
      </c>
      <c r="BS1363" s="52">
        <f t="shared" si="637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9"/>
        <v>0</v>
      </c>
      <c r="T1364" s="118">
        <f t="shared" si="638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6"/>
        <v>0</v>
      </c>
      <c r="BS1364" s="52">
        <f t="shared" si="637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9"/>
        <v>0</v>
      </c>
      <c r="T1365" s="118">
        <f t="shared" si="638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6"/>
        <v>0</v>
      </c>
      <c r="BS1365" s="52">
        <f t="shared" si="637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9"/>
        <v>0</v>
      </c>
      <c r="T1366" s="118">
        <f t="shared" si="638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6"/>
        <v>0</v>
      </c>
      <c r="BS1366" s="52">
        <f t="shared" si="637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9"/>
        <v>0</v>
      </c>
      <c r="T1367" s="118">
        <f t="shared" si="638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6"/>
        <v>0</v>
      </c>
      <c r="BS1367" s="52">
        <f t="shared" si="637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9"/>
        <v>0</v>
      </c>
      <c r="T1368" s="118">
        <f t="shared" si="638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6"/>
        <v>0</v>
      </c>
      <c r="BS1368" s="52">
        <f t="shared" si="637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9"/>
        <v>0</v>
      </c>
      <c r="T1369" s="118">
        <f t="shared" si="638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6"/>
        <v>0</v>
      </c>
      <c r="BS1369" s="52">
        <f t="shared" si="637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9"/>
        <v>0</v>
      </c>
      <c r="T1370" s="118">
        <f t="shared" si="638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6"/>
        <v>0</v>
      </c>
      <c r="BS1370" s="52">
        <f t="shared" si="637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9"/>
        <v>0</v>
      </c>
      <c r="T1371" s="118">
        <f t="shared" si="638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6"/>
        <v>0</v>
      </c>
      <c r="BS1371" s="52">
        <f t="shared" si="637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9"/>
        <v>0</v>
      </c>
      <c r="T1372" s="118">
        <f t="shared" si="638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6"/>
        <v>0</v>
      </c>
      <c r="BS1372" s="52">
        <f t="shared" si="637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9"/>
        <v>0</v>
      </c>
      <c r="T1373" s="118">
        <f t="shared" si="638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6"/>
        <v>0</v>
      </c>
      <c r="BS1373" s="52">
        <f t="shared" si="637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9"/>
        <v>0</v>
      </c>
      <c r="T1374" s="118">
        <f t="shared" si="638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6"/>
        <v>0</v>
      </c>
      <c r="BS1374" s="52">
        <f t="shared" si="637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9"/>
        <v>0</v>
      </c>
      <c r="T1375" s="118">
        <f t="shared" si="638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6"/>
        <v>0</v>
      </c>
      <c r="BS1375" s="52">
        <f t="shared" si="637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9"/>
        <v>0</v>
      </c>
      <c r="T1376" s="118">
        <f t="shared" si="638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6"/>
        <v>0</v>
      </c>
      <c r="BS1376" s="52">
        <f t="shared" si="637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9"/>
        <v>0</v>
      </c>
      <c r="T1377" s="118">
        <f t="shared" si="638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6"/>
        <v>0</v>
      </c>
      <c r="BS1377" s="52">
        <f t="shared" si="637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9"/>
        <v>0</v>
      </c>
      <c r="T1378" s="118">
        <f t="shared" si="638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6"/>
        <v>0</v>
      </c>
      <c r="BS1378" s="52">
        <f t="shared" si="637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9"/>
        <v>0</v>
      </c>
      <c r="T1379" s="118">
        <f t="shared" si="638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6"/>
        <v>0</v>
      </c>
      <c r="BS1379" s="52">
        <f t="shared" si="637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9"/>
        <v>0</v>
      </c>
      <c r="T1380" s="118">
        <f t="shared" si="638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6"/>
        <v>0</v>
      </c>
      <c r="BS1380" s="52">
        <f t="shared" si="637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9"/>
        <v>0</v>
      </c>
      <c r="T1381" s="118">
        <f t="shared" si="638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6"/>
        <v>0</v>
      </c>
      <c r="BS1381" s="52">
        <f t="shared" si="637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9"/>
        <v>0</v>
      </c>
      <c r="T1382" s="118">
        <f t="shared" si="638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6"/>
        <v>0</v>
      </c>
      <c r="BS1382" s="52">
        <f t="shared" si="637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9"/>
        <v>0</v>
      </c>
      <c r="T1383" s="118">
        <f t="shared" si="638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6"/>
        <v>0</v>
      </c>
      <c r="BS1383" s="52">
        <f t="shared" si="637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9"/>
        <v>0</v>
      </c>
      <c r="T1384" s="118">
        <f t="shared" si="638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6"/>
        <v>0</v>
      </c>
      <c r="BS1384" s="52">
        <f t="shared" si="637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9"/>
        <v>0</v>
      </c>
      <c r="T1385" s="118">
        <f t="shared" si="638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6"/>
        <v>0</v>
      </c>
      <c r="BS1385" s="52">
        <f t="shared" si="637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9"/>
        <v>0</v>
      </c>
      <c r="T1386" s="118">
        <f t="shared" si="638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6"/>
        <v>0</v>
      </c>
      <c r="BS1386" s="52">
        <f t="shared" si="637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9"/>
        <v>0</v>
      </c>
      <c r="T1387" s="118">
        <f t="shared" si="638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6"/>
        <v>0</v>
      </c>
      <c r="BS1387" s="52">
        <f t="shared" si="637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9"/>
        <v>0</v>
      </c>
      <c r="T1388" s="118">
        <f t="shared" si="638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6"/>
        <v>0</v>
      </c>
      <c r="BS1388" s="52">
        <f t="shared" si="637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9"/>
        <v>0</v>
      </c>
      <c r="T1389" s="118">
        <f t="shared" si="638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6"/>
        <v>0</v>
      </c>
      <c r="BS1389" s="52">
        <f t="shared" si="637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9"/>
        <v>0</v>
      </c>
      <c r="T1390" s="118">
        <f t="shared" si="638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6"/>
        <v>0</v>
      </c>
      <c r="BS1390" s="52">
        <f t="shared" si="637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9"/>
        <v>0</v>
      </c>
      <c r="T1391" s="118">
        <f t="shared" si="638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6"/>
        <v>0</v>
      </c>
      <c r="BS1391" s="52">
        <f t="shared" si="637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9"/>
        <v>0</v>
      </c>
      <c r="T1392" s="118">
        <f t="shared" si="638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6"/>
        <v>0</v>
      </c>
      <c r="BS1392" s="52">
        <f t="shared" si="637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9"/>
        <v>0</v>
      </c>
      <c r="T1393" s="118">
        <f t="shared" si="638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6"/>
        <v>0</v>
      </c>
      <c r="BS1393" s="52">
        <f t="shared" si="637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9"/>
        <v>0</v>
      </c>
      <c r="T1394" s="118">
        <f t="shared" si="638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6"/>
        <v>0</v>
      </c>
      <c r="BS1394" s="52">
        <f t="shared" si="637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9"/>
        <v>0</v>
      </c>
      <c r="T1395" s="118">
        <f t="shared" si="638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6"/>
        <v>0</v>
      </c>
      <c r="BS1395" s="52">
        <f t="shared" si="637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9"/>
        <v>0</v>
      </c>
      <c r="T1396" s="118">
        <f t="shared" si="638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6"/>
        <v>0</v>
      </c>
      <c r="BS1396" s="52">
        <f t="shared" si="637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9"/>
        <v>0</v>
      </c>
      <c r="T1397" s="118">
        <f t="shared" si="638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6"/>
        <v>0</v>
      </c>
      <c r="BS1397" s="52">
        <f t="shared" si="637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9"/>
        <v>0</v>
      </c>
      <c r="T1398" s="118">
        <f t="shared" si="638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6"/>
        <v>0</v>
      </c>
      <c r="BS1398" s="52">
        <f t="shared" si="637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9"/>
        <v>0</v>
      </c>
      <c r="T1399" s="118">
        <f t="shared" si="638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6"/>
        <v>0</v>
      </c>
      <c r="BS1399" s="52">
        <f t="shared" si="637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9"/>
        <v>0</v>
      </c>
      <c r="T1400" s="118">
        <f t="shared" si="638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6"/>
        <v>0</v>
      </c>
      <c r="BS1400" s="52">
        <f t="shared" si="637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9"/>
        <v>0</v>
      </c>
      <c r="T1401" s="118">
        <f t="shared" si="638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6"/>
        <v>0</v>
      </c>
      <c r="BS1401" s="52">
        <f t="shared" si="637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9"/>
        <v>0</v>
      </c>
      <c r="T1402" s="118">
        <f t="shared" si="638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6"/>
        <v>0</v>
      </c>
      <c r="BS1402" s="52">
        <f t="shared" si="637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9"/>
        <v>0</v>
      </c>
      <c r="T1403" s="118">
        <f t="shared" si="638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6"/>
        <v>0</v>
      </c>
      <c r="BS1403" s="52">
        <f t="shared" si="637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9"/>
        <v>0</v>
      </c>
      <c r="T1404" s="118">
        <f t="shared" si="638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6"/>
        <v>0</v>
      </c>
      <c r="BS1404" s="52">
        <f t="shared" si="637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9"/>
        <v>0</v>
      </c>
      <c r="T1405" s="118">
        <f t="shared" si="638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6"/>
        <v>0</v>
      </c>
      <c r="BS1405" s="52">
        <f t="shared" si="637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9"/>
        <v>0</v>
      </c>
      <c r="T1406" s="118">
        <f t="shared" si="638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6"/>
        <v>0</v>
      </c>
      <c r="BS1406" s="52">
        <f t="shared" si="637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9"/>
        <v>0</v>
      </c>
      <c r="T1407" s="118">
        <f t="shared" si="638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6"/>
        <v>0</v>
      </c>
      <c r="BS1407" s="52">
        <f t="shared" si="637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9"/>
        <v>0</v>
      </c>
      <c r="T1408" s="118">
        <f t="shared" si="638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6"/>
        <v>0</v>
      </c>
      <c r="BS1408" s="52">
        <f t="shared" si="637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9"/>
        <v>0</v>
      </c>
      <c r="T1409" s="118">
        <f t="shared" si="638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6"/>
        <v>0</v>
      </c>
      <c r="BS1409" s="52">
        <f t="shared" si="637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9"/>
        <v>0</v>
      </c>
      <c r="T1410" s="118">
        <f t="shared" si="638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6"/>
        <v>0</v>
      </c>
      <c r="BS1410" s="52">
        <f t="shared" si="637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9"/>
        <v>0</v>
      </c>
      <c r="T1411" s="118">
        <f t="shared" si="638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6"/>
        <v>0</v>
      </c>
      <c r="BS1411" s="52">
        <f t="shared" si="637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si="639"/>
        <v>0</v>
      </c>
      <c r="T1412" s="118">
        <f t="shared" si="638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39"/>
        <v>0</v>
      </c>
      <c r="T1413" s="118">
        <f t="shared" ref="T1413:T1476" si="666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4"/>
        <v>0</v>
      </c>
      <c r="BS1413" s="52">
        <f t="shared" si="665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39"/>
        <v>0</v>
      </c>
      <c r="T1414" s="118">
        <f t="shared" si="666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4"/>
        <v>0</v>
      </c>
      <c r="BS1414" s="52">
        <f t="shared" si="665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ref="S1415:S1478" si="667">IF(G1415=0,0,IF((MAX(AL1415,AM1415)+AJ1415)&gt;6,"顶管",IF((MAX(AL1415,AM1415)+AJ1415)&gt;5,"D",IF((MAX(AL1415,AM1415)+AJ1415)&gt;4,"C",IF((MAX(AL1415,AM1415)+AJ1415)&gt;3,"B",IF((MAX(AL1415,AM1415)+AJ1415)&gt;1,"A","无"))))))</f>
        <v>0</v>
      </c>
      <c r="T1415" s="118">
        <f t="shared" si="666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4"/>
        <v>0</v>
      </c>
      <c r="BS1415" s="52">
        <f t="shared" si="665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7"/>
        <v>0</v>
      </c>
      <c r="T1416" s="118">
        <f t="shared" si="666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4"/>
        <v>0</v>
      </c>
      <c r="BS1416" s="52">
        <f t="shared" si="665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7"/>
        <v>0</v>
      </c>
      <c r="T1417" s="118">
        <f t="shared" si="666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4"/>
        <v>0</v>
      </c>
      <c r="BS1417" s="52">
        <f t="shared" si="665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7"/>
        <v>0</v>
      </c>
      <c r="T1418" s="118">
        <f t="shared" si="666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4"/>
        <v>0</v>
      </c>
      <c r="BS1418" s="52">
        <f t="shared" si="665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7"/>
        <v>0</v>
      </c>
      <c r="T1419" s="118">
        <f t="shared" si="666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4"/>
        <v>0</v>
      </c>
      <c r="BS1419" s="52">
        <f t="shared" si="665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7"/>
        <v>0</v>
      </c>
      <c r="T1420" s="118">
        <f t="shared" si="666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4"/>
        <v>0</v>
      </c>
      <c r="BS1420" s="52">
        <f t="shared" si="665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7"/>
        <v>0</v>
      </c>
      <c r="T1421" s="118">
        <f t="shared" si="666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4"/>
        <v>0</v>
      </c>
      <c r="BS1421" s="52">
        <f t="shared" si="665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7"/>
        <v>0</v>
      </c>
      <c r="T1422" s="118">
        <f t="shared" si="666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4"/>
        <v>0</v>
      </c>
      <c r="BS1422" s="52">
        <f t="shared" si="665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7"/>
        <v>0</v>
      </c>
      <c r="T1423" s="118">
        <f t="shared" si="666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4"/>
        <v>0</v>
      </c>
      <c r="BS1423" s="52">
        <f t="shared" si="665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7"/>
        <v>0</v>
      </c>
      <c r="T1424" s="118">
        <f t="shared" si="666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4"/>
        <v>0</v>
      </c>
      <c r="BS1424" s="52">
        <f t="shared" si="665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7"/>
        <v>0</v>
      </c>
      <c r="T1425" s="118">
        <f t="shared" si="666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4"/>
        <v>0</v>
      </c>
      <c r="BS1425" s="52">
        <f t="shared" si="665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7"/>
        <v>0</v>
      </c>
      <c r="T1426" s="118">
        <f t="shared" si="666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4"/>
        <v>0</v>
      </c>
      <c r="BS1426" s="52">
        <f t="shared" si="665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7"/>
        <v>0</v>
      </c>
      <c r="T1427" s="118">
        <f t="shared" si="666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4"/>
        <v>0</v>
      </c>
      <c r="BS1427" s="52">
        <f t="shared" si="665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7"/>
        <v>0</v>
      </c>
      <c r="T1428" s="118">
        <f t="shared" si="666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4"/>
        <v>0</v>
      </c>
      <c r="BS1428" s="52">
        <f t="shared" si="665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7"/>
        <v>0</v>
      </c>
      <c r="T1429" s="118">
        <f t="shared" si="666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4"/>
        <v>0</v>
      </c>
      <c r="BS1429" s="52">
        <f t="shared" si="665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7"/>
        <v>0</v>
      </c>
      <c r="T1430" s="118">
        <f t="shared" si="666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4"/>
        <v>0</v>
      </c>
      <c r="BS1430" s="52">
        <f t="shared" si="665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7"/>
        <v>0</v>
      </c>
      <c r="T1431" s="118">
        <f t="shared" si="666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4"/>
        <v>0</v>
      </c>
      <c r="BS1431" s="52">
        <f t="shared" si="665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7"/>
        <v>0</v>
      </c>
      <c r="T1432" s="118">
        <f t="shared" si="666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4"/>
        <v>0</v>
      </c>
      <c r="BS1432" s="52">
        <f t="shared" si="665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7"/>
        <v>0</v>
      </c>
      <c r="T1433" s="118">
        <f t="shared" si="666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4"/>
        <v>0</v>
      </c>
      <c r="BS1433" s="52">
        <f t="shared" si="665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7"/>
        <v>0</v>
      </c>
      <c r="T1434" s="118">
        <f t="shared" si="666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4"/>
        <v>0</v>
      </c>
      <c r="BS1434" s="52">
        <f t="shared" si="665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7"/>
        <v>0</v>
      </c>
      <c r="T1435" s="118">
        <f t="shared" si="666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4"/>
        <v>0</v>
      </c>
      <c r="BS1435" s="52">
        <f t="shared" si="665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7"/>
        <v>0</v>
      </c>
      <c r="T1436" s="118">
        <f t="shared" si="666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4"/>
        <v>0</v>
      </c>
      <c r="BS1436" s="52">
        <f t="shared" si="665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7"/>
        <v>0</v>
      </c>
      <c r="T1437" s="118">
        <f t="shared" si="666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4"/>
        <v>0</v>
      </c>
      <c r="BS1437" s="52">
        <f t="shared" si="665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7"/>
        <v>0</v>
      </c>
      <c r="T1438" s="118">
        <f t="shared" si="666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4"/>
        <v>0</v>
      </c>
      <c r="BS1438" s="52">
        <f t="shared" si="665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7"/>
        <v>0</v>
      </c>
      <c r="T1439" s="118">
        <f t="shared" si="666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4"/>
        <v>0</v>
      </c>
      <c r="BS1439" s="52">
        <f t="shared" si="665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7"/>
        <v>0</v>
      </c>
      <c r="T1440" s="118">
        <f t="shared" si="666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4"/>
        <v>0</v>
      </c>
      <c r="BS1440" s="52">
        <f t="shared" si="665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7"/>
        <v>0</v>
      </c>
      <c r="T1441" s="118">
        <f t="shared" si="666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4"/>
        <v>0</v>
      </c>
      <c r="BS1441" s="52">
        <f t="shared" si="665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7"/>
        <v>0</v>
      </c>
      <c r="T1442" s="118">
        <f t="shared" si="666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4"/>
        <v>0</v>
      </c>
      <c r="BS1442" s="52">
        <f t="shared" si="665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7"/>
        <v>0</v>
      </c>
      <c r="T1443" s="118">
        <f t="shared" si="666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4"/>
        <v>0</v>
      </c>
      <c r="BS1443" s="52">
        <f t="shared" si="665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7"/>
        <v>0</v>
      </c>
      <c r="T1444" s="118">
        <f t="shared" si="666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4"/>
        <v>0</v>
      </c>
      <c r="BS1444" s="52">
        <f t="shared" si="665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7"/>
        <v>0</v>
      </c>
      <c r="T1445" s="118">
        <f t="shared" si="666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4"/>
        <v>0</v>
      </c>
      <c r="BS1445" s="52">
        <f t="shared" si="665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7"/>
        <v>0</v>
      </c>
      <c r="T1446" s="118">
        <f t="shared" si="666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4"/>
        <v>0</v>
      </c>
      <c r="BS1446" s="52">
        <f t="shared" si="665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7"/>
        <v>0</v>
      </c>
      <c r="T1447" s="118">
        <f t="shared" si="666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4"/>
        <v>0</v>
      </c>
      <c r="BS1447" s="52">
        <f t="shared" si="665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7"/>
        <v>0</v>
      </c>
      <c r="T1448" s="118">
        <f t="shared" si="666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4"/>
        <v>0</v>
      </c>
      <c r="BS1448" s="52">
        <f t="shared" si="665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7"/>
        <v>0</v>
      </c>
      <c r="T1449" s="118">
        <f t="shared" si="666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4"/>
        <v>0</v>
      </c>
      <c r="BS1449" s="52">
        <f t="shared" si="665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7"/>
        <v>0</v>
      </c>
      <c r="T1450" s="118">
        <f t="shared" si="666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4"/>
        <v>0</v>
      </c>
      <c r="BS1450" s="52">
        <f t="shared" si="665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7"/>
        <v>0</v>
      </c>
      <c r="T1451" s="118">
        <f t="shared" si="666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4"/>
        <v>0</v>
      </c>
      <c r="BS1451" s="52">
        <f t="shared" si="665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7"/>
        <v>0</v>
      </c>
      <c r="T1452" s="118">
        <f t="shared" si="666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4"/>
        <v>0</v>
      </c>
      <c r="BS1452" s="52">
        <f t="shared" si="665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7"/>
        <v>0</v>
      </c>
      <c r="T1453" s="118">
        <f t="shared" si="666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4"/>
        <v>0</v>
      </c>
      <c r="BS1453" s="52">
        <f t="shared" si="665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7"/>
        <v>0</v>
      </c>
      <c r="T1454" s="118">
        <f t="shared" si="666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4"/>
        <v>0</v>
      </c>
      <c r="BS1454" s="52">
        <f t="shared" si="665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7"/>
        <v>0</v>
      </c>
      <c r="T1455" s="118">
        <f t="shared" si="666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4"/>
        <v>0</v>
      </c>
      <c r="BS1455" s="52">
        <f t="shared" si="665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7"/>
        <v>0</v>
      </c>
      <c r="T1456" s="118">
        <f t="shared" si="666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4"/>
        <v>0</v>
      </c>
      <c r="BS1456" s="52">
        <f t="shared" si="665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7"/>
        <v>0</v>
      </c>
      <c r="T1457" s="118">
        <f t="shared" si="666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4"/>
        <v>0</v>
      </c>
      <c r="BS1457" s="52">
        <f t="shared" si="665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7"/>
        <v>0</v>
      </c>
      <c r="T1458" s="118">
        <f t="shared" si="666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4"/>
        <v>0</v>
      </c>
      <c r="BS1458" s="52">
        <f t="shared" si="665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7"/>
        <v>0</v>
      </c>
      <c r="T1459" s="118">
        <f t="shared" si="666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4"/>
        <v>0</v>
      </c>
      <c r="BS1459" s="52">
        <f t="shared" si="665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7"/>
        <v>0</v>
      </c>
      <c r="T1460" s="118">
        <f t="shared" si="666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4"/>
        <v>0</v>
      </c>
      <c r="BS1460" s="52">
        <f t="shared" si="665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7"/>
        <v>0</v>
      </c>
      <c r="T1461" s="118">
        <f t="shared" si="666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4"/>
        <v>0</v>
      </c>
      <c r="BS1461" s="52">
        <f t="shared" si="665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7"/>
        <v>0</v>
      </c>
      <c r="T1462" s="118">
        <f t="shared" si="666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4"/>
        <v>0</v>
      </c>
      <c r="BS1462" s="52">
        <f t="shared" si="665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7"/>
        <v>0</v>
      </c>
      <c r="T1463" s="118">
        <f t="shared" si="666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4"/>
        <v>0</v>
      </c>
      <c r="BS1463" s="52">
        <f t="shared" si="665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7"/>
        <v>0</v>
      </c>
      <c r="T1464" s="118">
        <f t="shared" si="666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4"/>
        <v>0</v>
      </c>
      <c r="BS1464" s="52">
        <f t="shared" si="665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7"/>
        <v>0</v>
      </c>
      <c r="T1465" s="118">
        <f t="shared" si="666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4"/>
        <v>0</v>
      </c>
      <c r="BS1465" s="52">
        <f t="shared" si="665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7"/>
        <v>0</v>
      </c>
      <c r="T1466" s="118">
        <f t="shared" si="666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4"/>
        <v>0</v>
      </c>
      <c r="BS1466" s="52">
        <f t="shared" si="665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7"/>
        <v>0</v>
      </c>
      <c r="T1467" s="118">
        <f t="shared" si="666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4"/>
        <v>0</v>
      </c>
      <c r="BS1467" s="52">
        <f t="shared" si="665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7"/>
        <v>0</v>
      </c>
      <c r="T1468" s="118">
        <f t="shared" si="666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4"/>
        <v>0</v>
      </c>
      <c r="BS1468" s="52">
        <f t="shared" si="665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7"/>
        <v>0</v>
      </c>
      <c r="T1469" s="118">
        <f t="shared" si="666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4"/>
        <v>0</v>
      </c>
      <c r="BS1469" s="52">
        <f t="shared" si="665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7"/>
        <v>0</v>
      </c>
      <c r="T1470" s="118">
        <f t="shared" si="666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4"/>
        <v>0</v>
      </c>
      <c r="BS1470" s="52">
        <f t="shared" si="665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7"/>
        <v>0</v>
      </c>
      <c r="T1471" s="118">
        <f t="shared" si="666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4"/>
        <v>0</v>
      </c>
      <c r="BS1471" s="52">
        <f t="shared" si="665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7"/>
        <v>0</v>
      </c>
      <c r="T1472" s="118">
        <f t="shared" si="666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4"/>
        <v>0</v>
      </c>
      <c r="BS1472" s="52">
        <f t="shared" si="665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7"/>
        <v>0</v>
      </c>
      <c r="T1473" s="118">
        <f t="shared" si="666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4"/>
        <v>0</v>
      </c>
      <c r="BS1473" s="52">
        <f t="shared" si="665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7"/>
        <v>0</v>
      </c>
      <c r="T1474" s="118">
        <f t="shared" si="666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4"/>
        <v>0</v>
      </c>
      <c r="BS1474" s="52">
        <f t="shared" si="665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7"/>
        <v>0</v>
      </c>
      <c r="T1475" s="118">
        <f t="shared" si="666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4"/>
        <v>0</v>
      </c>
      <c r="BS1475" s="52">
        <f t="shared" si="665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si="667"/>
        <v>0</v>
      </c>
      <c r="T1476" s="118">
        <f t="shared" si="666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2">IF(OR(S1476="a",S1476="E",S1476="无"),BN1476,0)</f>
        <v>0</v>
      </c>
      <c r="BS1476" s="52">
        <f t="shared" ref="BS1476:BS1523" si="693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7"/>
        <v>0</v>
      </c>
      <c r="T1477" s="118">
        <f t="shared" ref="T1477:T1540" si="694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2"/>
        <v>0</v>
      </c>
      <c r="BS1477" s="52">
        <f t="shared" si="693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7"/>
        <v>0</v>
      </c>
      <c r="T1478" s="118">
        <f t="shared" si="694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2"/>
        <v>0</v>
      </c>
      <c r="BS1478" s="52">
        <f t="shared" si="693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ref="S1479:S1542" si="695">IF(G1479=0,0,IF((MAX(AL1479,AM1479)+AJ1479)&gt;6,"顶管",IF((MAX(AL1479,AM1479)+AJ1479)&gt;5,"D",IF((MAX(AL1479,AM1479)+AJ1479)&gt;4,"C",IF((MAX(AL1479,AM1479)+AJ1479)&gt;3,"B",IF((MAX(AL1479,AM1479)+AJ1479)&gt;1,"A","无"))))))</f>
        <v>0</v>
      </c>
      <c r="T1479" s="118">
        <f t="shared" si="694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2"/>
        <v>0</v>
      </c>
      <c r="BS1479" s="52">
        <f t="shared" si="693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5"/>
        <v>0</v>
      </c>
      <c r="T1480" s="118">
        <f t="shared" si="694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2"/>
        <v>0</v>
      </c>
      <c r="BS1480" s="52">
        <f t="shared" si="693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5"/>
        <v>0</v>
      </c>
      <c r="T1481" s="118">
        <f t="shared" si="694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2"/>
        <v>0</v>
      </c>
      <c r="BS1481" s="52">
        <f t="shared" si="693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5"/>
        <v>0</v>
      </c>
      <c r="T1482" s="118">
        <f t="shared" si="694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2"/>
        <v>0</v>
      </c>
      <c r="BS1482" s="52">
        <f t="shared" si="693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5"/>
        <v>0</v>
      </c>
      <c r="T1483" s="118">
        <f t="shared" si="694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2"/>
        <v>0</v>
      </c>
      <c r="BS1483" s="52">
        <f t="shared" si="693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5"/>
        <v>0</v>
      </c>
      <c r="T1484" s="118">
        <f t="shared" si="694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2"/>
        <v>0</v>
      </c>
      <c r="BS1484" s="52">
        <f t="shared" si="693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5"/>
        <v>0</v>
      </c>
      <c r="T1485" s="118">
        <f t="shared" si="694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2"/>
        <v>0</v>
      </c>
      <c r="BS1485" s="52">
        <f t="shared" si="693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5"/>
        <v>0</v>
      </c>
      <c r="T1486" s="118">
        <f t="shared" si="694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2"/>
        <v>0</v>
      </c>
      <c r="BS1486" s="52">
        <f t="shared" si="693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5"/>
        <v>0</v>
      </c>
      <c r="T1487" s="118">
        <f t="shared" si="694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2"/>
        <v>0</v>
      </c>
      <c r="BS1487" s="52">
        <f t="shared" si="693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5"/>
        <v>0</v>
      </c>
      <c r="T1488" s="118">
        <f t="shared" si="694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2"/>
        <v>0</v>
      </c>
      <c r="BS1488" s="52">
        <f t="shared" si="693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5"/>
        <v>0</v>
      </c>
      <c r="T1489" s="118">
        <f t="shared" si="694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2"/>
        <v>0</v>
      </c>
      <c r="BS1489" s="52">
        <f t="shared" si="693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5"/>
        <v>0</v>
      </c>
      <c r="T1490" s="118">
        <f t="shared" si="694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2"/>
        <v>0</v>
      </c>
      <c r="BS1490" s="52">
        <f t="shared" si="693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5"/>
        <v>0</v>
      </c>
      <c r="T1491" s="118">
        <f t="shared" si="694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2"/>
        <v>0</v>
      </c>
      <c r="BS1491" s="52">
        <f t="shared" si="693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5"/>
        <v>0</v>
      </c>
      <c r="T1492" s="118">
        <f t="shared" si="694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2"/>
        <v>0</v>
      </c>
      <c r="BS1492" s="52">
        <f t="shared" si="693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5"/>
        <v>0</v>
      </c>
      <c r="T1493" s="118">
        <f t="shared" si="694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2"/>
        <v>0</v>
      </c>
      <c r="BS1493" s="52">
        <f t="shared" si="693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5"/>
        <v>0</v>
      </c>
      <c r="T1494" s="118">
        <f t="shared" si="694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2"/>
        <v>0</v>
      </c>
      <c r="BS1494" s="52">
        <f t="shared" si="693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5"/>
        <v>0</v>
      </c>
      <c r="T1495" s="118">
        <f t="shared" si="694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2"/>
        <v>0</v>
      </c>
      <c r="BS1495" s="52">
        <f t="shared" si="693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5"/>
        <v>0</v>
      </c>
      <c r="T1496" s="118">
        <f t="shared" si="694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2"/>
        <v>0</v>
      </c>
      <c r="BS1496" s="52">
        <f t="shared" si="693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5"/>
        <v>0</v>
      </c>
      <c r="T1497" s="118">
        <f t="shared" si="694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2"/>
        <v>0</v>
      </c>
      <c r="BS1497" s="52">
        <f t="shared" si="693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5"/>
        <v>0</v>
      </c>
      <c r="T1498" s="118">
        <f t="shared" si="694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2"/>
        <v>0</v>
      </c>
      <c r="BS1498" s="52">
        <f t="shared" si="693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5"/>
        <v>0</v>
      </c>
      <c r="T1499" s="118">
        <f t="shared" si="694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2"/>
        <v>0</v>
      </c>
      <c r="BS1499" s="52">
        <f t="shared" si="693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5"/>
        <v>0</v>
      </c>
      <c r="T1500" s="118">
        <f t="shared" si="694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2"/>
        <v>0</v>
      </c>
      <c r="BS1500" s="52">
        <f t="shared" si="693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5"/>
        <v>0</v>
      </c>
      <c r="T1501" s="118">
        <f t="shared" si="694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2"/>
        <v>0</v>
      </c>
      <c r="BS1501" s="52">
        <f t="shared" si="693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5"/>
        <v>0</v>
      </c>
      <c r="T1502" s="118">
        <f t="shared" si="694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2"/>
        <v>0</v>
      </c>
      <c r="BS1502" s="52">
        <f t="shared" si="693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5"/>
        <v>0</v>
      </c>
      <c r="T1503" s="118">
        <f t="shared" si="694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2"/>
        <v>0</v>
      </c>
      <c r="BS1503" s="52">
        <f t="shared" si="693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5"/>
        <v>0</v>
      </c>
      <c r="T1504" s="118">
        <f t="shared" si="694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2"/>
        <v>0</v>
      </c>
      <c r="BS1504" s="52">
        <f t="shared" si="693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5"/>
        <v>0</v>
      </c>
      <c r="T1505" s="118">
        <f t="shared" si="694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2"/>
        <v>0</v>
      </c>
      <c r="BS1505" s="52">
        <f t="shared" si="693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5"/>
        <v>0</v>
      </c>
      <c r="T1506" s="118">
        <f t="shared" si="694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2"/>
        <v>0</v>
      </c>
      <c r="BS1506" s="52">
        <f t="shared" si="693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5"/>
        <v>0</v>
      </c>
      <c r="T1507" s="118">
        <f t="shared" si="694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2"/>
        <v>0</v>
      </c>
      <c r="BS1507" s="52">
        <f t="shared" si="693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5"/>
        <v>0</v>
      </c>
      <c r="T1508" s="118">
        <f t="shared" si="694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2"/>
        <v>0</v>
      </c>
      <c r="BS1508" s="52">
        <f t="shared" si="693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5"/>
        <v>0</v>
      </c>
      <c r="T1509" s="118">
        <f t="shared" si="694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2"/>
        <v>0</v>
      </c>
      <c r="BS1509" s="52">
        <f t="shared" si="693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5"/>
        <v>0</v>
      </c>
      <c r="T1510" s="118">
        <f t="shared" si="694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2"/>
        <v>0</v>
      </c>
      <c r="BS1510" s="52">
        <f t="shared" si="693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5"/>
        <v>0</v>
      </c>
      <c r="T1511" s="118">
        <f t="shared" si="694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2"/>
        <v>0</v>
      </c>
      <c r="BS1511" s="52">
        <f t="shared" si="693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5"/>
        <v>0</v>
      </c>
      <c r="T1512" s="118">
        <f t="shared" si="694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2"/>
        <v>0</v>
      </c>
      <c r="BS1512" s="52">
        <f t="shared" si="693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5"/>
        <v>0</v>
      </c>
      <c r="T1513" s="118">
        <f t="shared" si="694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2"/>
        <v>0</v>
      </c>
      <c r="BS1513" s="52">
        <f t="shared" si="693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5"/>
        <v>0</v>
      </c>
      <c r="T1514" s="118">
        <f t="shared" si="694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2"/>
        <v>0</v>
      </c>
      <c r="BS1514" s="52">
        <f t="shared" si="693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5"/>
        <v>0</v>
      </c>
      <c r="T1515" s="118">
        <f t="shared" si="694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2"/>
        <v>0</v>
      </c>
      <c r="BS1515" s="52">
        <f t="shared" si="693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5"/>
        <v>0</v>
      </c>
      <c r="T1516" s="118">
        <f t="shared" si="694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2"/>
        <v>0</v>
      </c>
      <c r="BS1516" s="52">
        <f t="shared" si="693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5"/>
        <v>0</v>
      </c>
      <c r="T1517" s="118">
        <f t="shared" si="694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2"/>
        <v>0</v>
      </c>
      <c r="BS1517" s="52">
        <f t="shared" si="693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5"/>
        <v>0</v>
      </c>
      <c r="T1518" s="118">
        <f t="shared" si="694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2"/>
        <v>0</v>
      </c>
      <c r="BS1518" s="52">
        <f t="shared" si="693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5"/>
        <v>0</v>
      </c>
      <c r="T1519" s="118">
        <f t="shared" si="694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2"/>
        <v>0</v>
      </c>
      <c r="BS1519" s="52">
        <f t="shared" si="693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5"/>
        <v>0</v>
      </c>
      <c r="T1520" s="118">
        <f t="shared" si="694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2"/>
        <v>0</v>
      </c>
      <c r="BS1520" s="52">
        <f t="shared" si="693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5"/>
        <v>0</v>
      </c>
      <c r="T1521" s="118">
        <f t="shared" si="694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2"/>
        <v>0</v>
      </c>
      <c r="BS1521" s="52">
        <f t="shared" si="693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5"/>
        <v>0</v>
      </c>
      <c r="T1522" s="118">
        <f t="shared" si="694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2"/>
        <v>0</v>
      </c>
      <c r="BS1522" s="52">
        <f t="shared" si="693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5"/>
        <v>0</v>
      </c>
      <c r="T1523" s="118">
        <f t="shared" si="694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2"/>
        <v>0</v>
      </c>
      <c r="BS1523" s="52">
        <f t="shared" si="693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5"/>
        <v>0</v>
      </c>
      <c r="T1524" s="118">
        <f t="shared" si="694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5"/>
        <v>0</v>
      </c>
      <c r="T1525" s="118">
        <f t="shared" si="694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5"/>
        <v>0</v>
      </c>
      <c r="T1526" s="118">
        <f t="shared" si="694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5"/>
        <v>0</v>
      </c>
      <c r="T1527" s="118">
        <f t="shared" si="694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5"/>
        <v>0</v>
      </c>
      <c r="T1528" s="118">
        <f t="shared" si="694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5"/>
        <v>0</v>
      </c>
      <c r="T1529" s="118">
        <f t="shared" si="694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5"/>
        <v>0</v>
      </c>
      <c r="T1530" s="118">
        <f t="shared" si="694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5"/>
        <v>0</v>
      </c>
      <c r="T1531" s="118">
        <f t="shared" si="694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5"/>
        <v>0</v>
      </c>
      <c r="T1532" s="118">
        <f t="shared" si="694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5"/>
        <v>0</v>
      </c>
      <c r="T1533" s="118">
        <f t="shared" si="694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5"/>
        <v>0</v>
      </c>
      <c r="T1534" s="118">
        <f t="shared" si="694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5"/>
        <v>0</v>
      </c>
      <c r="T1535" s="118">
        <f t="shared" si="694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5"/>
        <v>0</v>
      </c>
      <c r="T1536" s="118">
        <f t="shared" si="694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5"/>
        <v>0</v>
      </c>
      <c r="T1537" s="118">
        <f t="shared" si="694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5"/>
        <v>0</v>
      </c>
      <c r="T1538" s="118">
        <f t="shared" si="694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5"/>
        <v>0</v>
      </c>
      <c r="T1539" s="118">
        <f t="shared" si="694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si="695"/>
        <v>0</v>
      </c>
      <c r="T1540" s="118">
        <f t="shared" si="694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5"/>
        <v>0</v>
      </c>
      <c r="T1541" s="118">
        <f t="shared" ref="T1541:T1604" si="720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5"/>
        <v>0</v>
      </c>
      <c r="T1542" s="118">
        <f t="shared" si="720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ref="S1543:S1606" si="721">IF(G1543=0,0,IF((MAX(AL1543,AM1543)+AJ1543)&gt;6,"顶管",IF((MAX(AL1543,AM1543)+AJ1543)&gt;5,"D",IF((MAX(AL1543,AM1543)+AJ1543)&gt;4,"C",IF((MAX(AL1543,AM1543)+AJ1543)&gt;3,"B",IF((MAX(AL1543,AM1543)+AJ1543)&gt;1,"A","无"))))))</f>
        <v>0</v>
      </c>
      <c r="T1543" s="118">
        <f t="shared" si="720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0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0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0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0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0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0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0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0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0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0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0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0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0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0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0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0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0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0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0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0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0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0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0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0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0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0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0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0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0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0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0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0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0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0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0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0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0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0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0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0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0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0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0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0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0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0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0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0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0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0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0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0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0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0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0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0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0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0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0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0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si="721"/>
        <v>0</v>
      </c>
      <c r="T1604" s="118">
        <f t="shared" si="720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1"/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1"/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18 K17:L18 A19:L1621 I8:L10 K11:L12 M2:P9 M10:N1621 O10:P1446 S2:BV3 S4:BQ4 S5:T1621 U5:BQ1523 BR4:BV1523 BX2:XFD1523 U1524:XFD1621 O1447:R1621 I3:J7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5.1975</v>
      </c>
      <c r="E4" s="39"/>
      <c r="F4" s="39"/>
      <c r="P4" s="34"/>
      <c r="Q4" s="33" t="s">
        <v>43</v>
      </c>
      <c r="R4" s="37" t="s">
        <v>157</v>
      </c>
      <c r="S4" s="56">
        <f>D4</f>
        <v>5.1975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33.11807625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33.11807625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18.7883401987559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18.7883401987559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0.548287993139817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16.4346151987559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0.548287993139817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86.107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2.353725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2.5979732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86.107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82.738</v>
      </c>
      <c r="E13" s="37" t="s">
        <v>166</v>
      </c>
      <c r="F13" s="46">
        <f>D13*Sheet3!$Q$13</f>
        <v>2.5979732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33.11807625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33.11807625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